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24\"/>
    </mc:Choice>
  </mc:AlternateContent>
  <xr:revisionPtr revIDLastSave="0" documentId="13_ncr:1_{AF1A6807-1B0E-486F-913F-56B960B9C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B RAMPS" sheetId="1" r:id="rId1"/>
  </sheets>
  <externalReferences>
    <externalReference r:id="rId2"/>
  </externalReferences>
  <definedNames>
    <definedName name="_xlnm._FilterDatabase" localSheetId="0" hidden="1">'CURB RAMPS'!$L$76:$AF$130</definedName>
    <definedName name="ITEM">[1]QryItemAddIn2!$A:$A</definedName>
    <definedName name="_xlnm.Print_Area" localSheetId="0">'CURB RAMPS'!$C$1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9" i="1" l="1"/>
  <c r="R75" i="1"/>
  <c r="S75" i="1"/>
  <c r="T75" i="1"/>
  <c r="U75" i="1"/>
  <c r="V75" i="1"/>
  <c r="W75" i="1"/>
  <c r="X75" i="1"/>
  <c r="Y75" i="1"/>
  <c r="Z75" i="1"/>
  <c r="AA75" i="1"/>
  <c r="AB75" i="1"/>
  <c r="AC75" i="1"/>
  <c r="Q75" i="1"/>
  <c r="W135" i="1" l="1"/>
  <c r="V135" i="1"/>
  <c r="S135" i="1"/>
  <c r="R135" i="1"/>
  <c r="U135" i="1" l="1"/>
  <c r="U136" i="1" s="1"/>
  <c r="T135" i="1"/>
  <c r="Q135" i="1" l="1"/>
  <c r="X214" i="1" l="1"/>
  <c r="X215" i="1" s="1"/>
  <c r="Y214" i="1"/>
  <c r="Y215" i="1" s="1"/>
  <c r="AA214" i="1"/>
  <c r="AA215" i="1" s="1"/>
  <c r="AB214" i="1"/>
  <c r="AB215" i="1" s="1"/>
  <c r="AC214" i="1"/>
  <c r="AC215" i="1" s="1"/>
  <c r="Y154" i="1"/>
  <c r="Y152" i="1"/>
  <c r="Y146" i="1"/>
  <c r="Y144" i="1"/>
  <c r="Y142" i="1"/>
  <c r="Y141" i="1"/>
  <c r="AA154" i="1"/>
  <c r="AA152" i="1"/>
  <c r="AA146" i="1"/>
  <c r="AA144" i="1"/>
  <c r="AA142" i="1"/>
  <c r="AA141" i="1"/>
  <c r="Z214" i="1" l="1"/>
  <c r="Z215" i="1" s="1"/>
  <c r="Y135" i="1"/>
  <c r="AA135" i="1"/>
  <c r="AB135" i="1"/>
  <c r="AB136" i="1" s="1"/>
  <c r="AA62" i="1"/>
  <c r="AA63" i="1"/>
  <c r="Y62" i="1"/>
  <c r="Y63" i="1"/>
  <c r="AA136" i="1" l="1"/>
  <c r="AA150" i="1" s="1"/>
  <c r="AA148" i="1"/>
  <c r="Y136" i="1"/>
  <c r="Y150" i="1" s="1"/>
  <c r="Y148" i="1"/>
  <c r="AC135" i="1"/>
  <c r="AC136" i="1" s="1"/>
  <c r="U141" i="1"/>
  <c r="U142" i="1"/>
  <c r="U144" i="1"/>
  <c r="U146" i="1"/>
  <c r="U152" i="1"/>
  <c r="U154" i="1"/>
  <c r="U214" i="1"/>
  <c r="U227" i="1" s="1"/>
  <c r="U220" i="1"/>
  <c r="U221" i="1"/>
  <c r="U223" i="1"/>
  <c r="U225" i="1"/>
  <c r="U231" i="1"/>
  <c r="U233" i="1"/>
  <c r="U293" i="1"/>
  <c r="U294" i="1" s="1"/>
  <c r="U308" i="1" s="1"/>
  <c r="U299" i="1"/>
  <c r="U300" i="1"/>
  <c r="U302" i="1"/>
  <c r="U304" i="1"/>
  <c r="U310" i="1"/>
  <c r="U312" i="1"/>
  <c r="U372" i="1"/>
  <c r="U373" i="1" s="1"/>
  <c r="U150" i="1"/>
  <c r="U62" i="1"/>
  <c r="U63" i="1"/>
  <c r="Z135" i="1" l="1"/>
  <c r="Z136" i="1" s="1"/>
  <c r="U215" i="1"/>
  <c r="U229" i="1" s="1"/>
  <c r="U306" i="1"/>
  <c r="U148" i="1"/>
  <c r="X135" i="1"/>
  <c r="T136" i="1" l="1"/>
  <c r="Z62" i="1" l="1"/>
  <c r="Z63" i="1"/>
  <c r="S136" i="1" l="1"/>
  <c r="AG310" i="1"/>
  <c r="AF310" i="1"/>
  <c r="AE310" i="1"/>
  <c r="AC310" i="1"/>
  <c r="AB310" i="1"/>
  <c r="Z310" i="1"/>
  <c r="X310" i="1"/>
  <c r="W310" i="1"/>
  <c r="V310" i="1"/>
  <c r="T310" i="1"/>
  <c r="S310" i="1"/>
  <c r="R310" i="1"/>
  <c r="AG304" i="1"/>
  <c r="AF304" i="1"/>
  <c r="AE304" i="1"/>
  <c r="AC304" i="1"/>
  <c r="AB304" i="1"/>
  <c r="Z304" i="1"/>
  <c r="X304" i="1"/>
  <c r="W304" i="1"/>
  <c r="V304" i="1"/>
  <c r="T304" i="1"/>
  <c r="S304" i="1"/>
  <c r="R304" i="1"/>
  <c r="AG302" i="1"/>
  <c r="AF302" i="1"/>
  <c r="AE302" i="1"/>
  <c r="AC302" i="1"/>
  <c r="AB302" i="1"/>
  <c r="Z302" i="1"/>
  <c r="X302" i="1"/>
  <c r="W302" i="1"/>
  <c r="V302" i="1"/>
  <c r="T302" i="1"/>
  <c r="S302" i="1"/>
  <c r="R302" i="1"/>
  <c r="AG300" i="1"/>
  <c r="AF300" i="1"/>
  <c r="AE300" i="1"/>
  <c r="AC300" i="1"/>
  <c r="AB300" i="1"/>
  <c r="Z300" i="1"/>
  <c r="X300" i="1"/>
  <c r="W300" i="1"/>
  <c r="V300" i="1"/>
  <c r="T300" i="1"/>
  <c r="S300" i="1"/>
  <c r="R300" i="1"/>
  <c r="Q300" i="1"/>
  <c r="AG231" i="1"/>
  <c r="AF231" i="1"/>
  <c r="AE231" i="1"/>
  <c r="AC231" i="1"/>
  <c r="AB231" i="1"/>
  <c r="Z231" i="1"/>
  <c r="X231" i="1"/>
  <c r="W231" i="1"/>
  <c r="V231" i="1"/>
  <c r="T231" i="1"/>
  <c r="S231" i="1"/>
  <c r="R231" i="1"/>
  <c r="AG225" i="1"/>
  <c r="AF225" i="1"/>
  <c r="AE225" i="1"/>
  <c r="AC225" i="1"/>
  <c r="AB225" i="1"/>
  <c r="Z225" i="1"/>
  <c r="X225" i="1"/>
  <c r="W225" i="1"/>
  <c r="V225" i="1"/>
  <c r="T225" i="1"/>
  <c r="S225" i="1"/>
  <c r="R225" i="1"/>
  <c r="AG223" i="1"/>
  <c r="AF223" i="1"/>
  <c r="AE223" i="1"/>
  <c r="AC223" i="1"/>
  <c r="AB223" i="1"/>
  <c r="Z223" i="1"/>
  <c r="X223" i="1"/>
  <c r="W223" i="1"/>
  <c r="V223" i="1"/>
  <c r="T223" i="1"/>
  <c r="S223" i="1"/>
  <c r="R223" i="1"/>
  <c r="AG221" i="1"/>
  <c r="AF221" i="1"/>
  <c r="AE221" i="1"/>
  <c r="AC221" i="1"/>
  <c r="AB221" i="1"/>
  <c r="Z221" i="1"/>
  <c r="X221" i="1"/>
  <c r="W221" i="1"/>
  <c r="V221" i="1"/>
  <c r="T221" i="1"/>
  <c r="S221" i="1"/>
  <c r="R221" i="1"/>
  <c r="Q221" i="1"/>
  <c r="AC152" i="1"/>
  <c r="AB152" i="1"/>
  <c r="Z152" i="1"/>
  <c r="X152" i="1"/>
  <c r="W152" i="1"/>
  <c r="V152" i="1"/>
  <c r="T152" i="1"/>
  <c r="S152" i="1"/>
  <c r="R152" i="1"/>
  <c r="AC146" i="1"/>
  <c r="AB146" i="1"/>
  <c r="Z146" i="1"/>
  <c r="X146" i="1"/>
  <c r="W146" i="1"/>
  <c r="V146" i="1"/>
  <c r="T146" i="1"/>
  <c r="S146" i="1"/>
  <c r="R146" i="1"/>
  <c r="AC144" i="1"/>
  <c r="AB144" i="1"/>
  <c r="Z144" i="1"/>
  <c r="X144" i="1"/>
  <c r="W144" i="1"/>
  <c r="V144" i="1"/>
  <c r="T144" i="1"/>
  <c r="S144" i="1"/>
  <c r="R144" i="1"/>
  <c r="AC142" i="1"/>
  <c r="AB142" i="1"/>
  <c r="Z142" i="1"/>
  <c r="X142" i="1"/>
  <c r="W142" i="1"/>
  <c r="V142" i="1"/>
  <c r="T142" i="1"/>
  <c r="S142" i="1"/>
  <c r="R142" i="1"/>
  <c r="Q142" i="1"/>
  <c r="AC63" i="1"/>
  <c r="AB63" i="1"/>
  <c r="X63" i="1"/>
  <c r="W63" i="1"/>
  <c r="V63" i="1"/>
  <c r="T63" i="1"/>
  <c r="S63" i="1"/>
  <c r="R63" i="1"/>
  <c r="Q63" i="1"/>
  <c r="AG312" i="1" l="1"/>
  <c r="AF312" i="1"/>
  <c r="AE312" i="1"/>
  <c r="AC312" i="1"/>
  <c r="AB312" i="1"/>
  <c r="Z312" i="1"/>
  <c r="X312" i="1"/>
  <c r="W312" i="1"/>
  <c r="V312" i="1"/>
  <c r="T312" i="1"/>
  <c r="S312" i="1"/>
  <c r="R312" i="1"/>
  <c r="Q312" i="1"/>
  <c r="Q310" i="1"/>
  <c r="Q304" i="1"/>
  <c r="Q302" i="1"/>
  <c r="AG299" i="1"/>
  <c r="AF299" i="1"/>
  <c r="AE299" i="1"/>
  <c r="AC299" i="1"/>
  <c r="AB299" i="1"/>
  <c r="Z299" i="1"/>
  <c r="X299" i="1"/>
  <c r="W299" i="1"/>
  <c r="V299" i="1"/>
  <c r="T299" i="1"/>
  <c r="S299" i="1"/>
  <c r="R299" i="1"/>
  <c r="Q299" i="1"/>
  <c r="AG233" i="1"/>
  <c r="AF233" i="1"/>
  <c r="AE233" i="1"/>
  <c r="AC233" i="1"/>
  <c r="AB233" i="1"/>
  <c r="Z233" i="1"/>
  <c r="X233" i="1"/>
  <c r="W233" i="1"/>
  <c r="V233" i="1"/>
  <c r="T233" i="1"/>
  <c r="S233" i="1"/>
  <c r="R233" i="1"/>
  <c r="Q233" i="1"/>
  <c r="Q231" i="1"/>
  <c r="Q225" i="1"/>
  <c r="Q223" i="1"/>
  <c r="AG220" i="1"/>
  <c r="AF220" i="1"/>
  <c r="AE220" i="1"/>
  <c r="AC220" i="1"/>
  <c r="AB220" i="1"/>
  <c r="Z220" i="1"/>
  <c r="X220" i="1"/>
  <c r="W220" i="1"/>
  <c r="V220" i="1"/>
  <c r="T220" i="1"/>
  <c r="S220" i="1"/>
  <c r="R220" i="1"/>
  <c r="Q220" i="1"/>
  <c r="AC154" i="1"/>
  <c r="AB154" i="1"/>
  <c r="Z154" i="1"/>
  <c r="X154" i="1"/>
  <c r="W154" i="1"/>
  <c r="V154" i="1"/>
  <c r="T154" i="1"/>
  <c r="S154" i="1"/>
  <c r="R154" i="1"/>
  <c r="Q154" i="1"/>
  <c r="Q152" i="1"/>
  <c r="Q146" i="1"/>
  <c r="Q144" i="1"/>
  <c r="AC141" i="1"/>
  <c r="AB141" i="1"/>
  <c r="Z141" i="1"/>
  <c r="X141" i="1"/>
  <c r="W141" i="1"/>
  <c r="V141" i="1"/>
  <c r="T141" i="1"/>
  <c r="S141" i="1"/>
  <c r="R141" i="1"/>
  <c r="Q141" i="1"/>
  <c r="AC62" i="1"/>
  <c r="AB62" i="1"/>
  <c r="X62" i="1"/>
  <c r="W62" i="1"/>
  <c r="V62" i="1"/>
  <c r="T62" i="1"/>
  <c r="S62" i="1"/>
  <c r="R62" i="1"/>
  <c r="Q62" i="1"/>
  <c r="AG372" i="1" l="1"/>
  <c r="AG373" i="1" s="1"/>
  <c r="AF372" i="1"/>
  <c r="AF373" i="1" s="1"/>
  <c r="AE372" i="1"/>
  <c r="AE373" i="1" s="1"/>
  <c r="AC372" i="1"/>
  <c r="AC373" i="1" s="1"/>
  <c r="AB372" i="1"/>
  <c r="AB373" i="1" s="1"/>
  <c r="Z372" i="1"/>
  <c r="Z373" i="1" s="1"/>
  <c r="X372" i="1"/>
  <c r="X373" i="1" s="1"/>
  <c r="W372" i="1"/>
  <c r="W373" i="1" s="1"/>
  <c r="V372" i="1"/>
  <c r="V373" i="1" s="1"/>
  <c r="T372" i="1"/>
  <c r="T373" i="1" s="1"/>
  <c r="S372" i="1"/>
  <c r="S373" i="1" s="1"/>
  <c r="R372" i="1"/>
  <c r="R373" i="1" s="1"/>
  <c r="Q372" i="1"/>
  <c r="Q373" i="1" s="1"/>
  <c r="AG293" i="1"/>
  <c r="AF293" i="1"/>
  <c r="AE293" i="1"/>
  <c r="AC293" i="1"/>
  <c r="AB293" i="1"/>
  <c r="Z293" i="1"/>
  <c r="X293" i="1"/>
  <c r="W293" i="1"/>
  <c r="V293" i="1"/>
  <c r="T293" i="1"/>
  <c r="S293" i="1"/>
  <c r="R293" i="1"/>
  <c r="Q293" i="1"/>
  <c r="W214" i="1"/>
  <c r="V214" i="1"/>
  <c r="T214" i="1"/>
  <c r="S214" i="1"/>
  <c r="R214" i="1"/>
  <c r="Q214" i="1"/>
  <c r="W215" i="1" l="1"/>
  <c r="W229" i="1" s="1"/>
  <c r="W227" i="1"/>
  <c r="AG294" i="1"/>
  <c r="AG308" i="1" s="1"/>
  <c r="AG306" i="1"/>
  <c r="AB229" i="1"/>
  <c r="AB227" i="1"/>
  <c r="X294" i="1"/>
  <c r="X308" i="1" s="1"/>
  <c r="X306" i="1"/>
  <c r="R215" i="1"/>
  <c r="R229" i="1" s="1"/>
  <c r="R227" i="1"/>
  <c r="AC229" i="1"/>
  <c r="AC227" i="1"/>
  <c r="Q294" i="1"/>
  <c r="Q308" i="1" s="1"/>
  <c r="Q306" i="1"/>
  <c r="Z294" i="1"/>
  <c r="Z308" i="1" s="1"/>
  <c r="Z306" i="1"/>
  <c r="V294" i="1"/>
  <c r="V308" i="1" s="1"/>
  <c r="V306" i="1"/>
  <c r="Q215" i="1"/>
  <c r="Q229" i="1" s="1"/>
  <c r="Q227" i="1"/>
  <c r="W294" i="1"/>
  <c r="W308" i="1" s="1"/>
  <c r="W306" i="1"/>
  <c r="S215" i="1"/>
  <c r="S229" i="1" s="1"/>
  <c r="S227" i="1"/>
  <c r="AE229" i="1"/>
  <c r="AE227" i="1"/>
  <c r="AB294" i="1"/>
  <c r="AB308" i="1" s="1"/>
  <c r="AB306" i="1"/>
  <c r="T294" i="1"/>
  <c r="T308" i="1" s="1"/>
  <c r="T306" i="1"/>
  <c r="AF294" i="1"/>
  <c r="AF308" i="1" s="1"/>
  <c r="AF306" i="1"/>
  <c r="X229" i="1"/>
  <c r="X227" i="1"/>
  <c r="Z229" i="1"/>
  <c r="Z227" i="1"/>
  <c r="T215" i="1"/>
  <c r="T229" i="1" s="1"/>
  <c r="T227" i="1"/>
  <c r="AF229" i="1"/>
  <c r="AF227" i="1"/>
  <c r="R294" i="1"/>
  <c r="R308" i="1" s="1"/>
  <c r="R306" i="1"/>
  <c r="AC294" i="1"/>
  <c r="AC308" i="1" s="1"/>
  <c r="AC306" i="1"/>
  <c r="V215" i="1"/>
  <c r="V229" i="1" s="1"/>
  <c r="V227" i="1"/>
  <c r="AG229" i="1"/>
  <c r="AG227" i="1"/>
  <c r="S294" i="1"/>
  <c r="S308" i="1" s="1"/>
  <c r="S306" i="1"/>
  <c r="AE294" i="1"/>
  <c r="AE308" i="1" s="1"/>
  <c r="AE306" i="1"/>
  <c r="G59" i="1"/>
  <c r="AB148" i="1"/>
  <c r="Z148" i="1"/>
  <c r="X148" i="1"/>
  <c r="W148" i="1"/>
  <c r="V148" i="1"/>
  <c r="T148" i="1"/>
  <c r="S148" i="1"/>
  <c r="AC148" i="1"/>
  <c r="R148" i="1"/>
  <c r="Q148" i="1"/>
  <c r="G138" i="1" l="1"/>
  <c r="G217" i="1" s="1"/>
  <c r="G296" i="1" s="1"/>
  <c r="R136" i="1"/>
  <c r="R150" i="1" s="1"/>
  <c r="AC150" i="1"/>
  <c r="Q136" i="1"/>
  <c r="Q150" i="1" s="1"/>
  <c r="X136" i="1"/>
  <c r="X150" i="1" s="1"/>
  <c r="T150" i="1"/>
  <c r="Z150" i="1"/>
  <c r="S150" i="1"/>
  <c r="V136" i="1"/>
  <c r="V150" i="1" s="1"/>
  <c r="AB150" i="1"/>
  <c r="W136" i="1"/>
  <c r="W150" i="1" s="1"/>
</calcChain>
</file>

<file path=xl/sharedStrings.xml><?xml version="1.0" encoding="utf-8"?>
<sst xmlns="http://schemas.openxmlformats.org/spreadsheetml/2006/main" count="156" uniqueCount="104">
  <si>
    <t xml:space="preserve">SUBTOTALS  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</si>
  <si>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</si>
  <si>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</si>
  <si>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</si>
  <si>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</si>
  <si>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</si>
  <si>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</si>
  <si>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</si>
  <si>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</si>
  <si>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</si>
  <si>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</si>
  <si>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</si>
  <si>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</si>
  <si>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SPREADSHEET</t>
  </si>
  <si>
    <t>&lt;--- ENTER STARTING SHEET NUMBER</t>
  </si>
  <si>
    <t>202E30000</t>
  </si>
  <si>
    <t>202E32000</t>
  </si>
  <si>
    <t>608E10000</t>
  </si>
  <si>
    <t>608E52000</t>
  </si>
  <si>
    <t>609E26000</t>
  </si>
  <si>
    <t>CURB RAMP TYPE
(SCD BP-7.1, SHEET 2/3)</t>
  </si>
  <si>
    <t>MAIN ROUTE</t>
  </si>
  <si>
    <t>INTERSECTING ROUTE</t>
  </si>
  <si>
    <t>PHOTO FILENAME
&amp;
LINK</t>
  </si>
  <si>
    <t>SCENERIO</t>
  </si>
  <si>
    <t>SCENERIO:</t>
  </si>
  <si>
    <t>ITEMS TO TAKE TO FIELD:</t>
  </si>
  <si>
    <t>COPY OF STANDARD DRAWING --- BP-7.1</t>
  </si>
  <si>
    <t>MEASURING WHEEL AND TAPE MEASURE</t>
  </si>
  <si>
    <r>
      <t xml:space="preserve">CAMERA ----- </t>
    </r>
    <r>
      <rPr>
        <b/>
        <sz val="10"/>
        <color theme="3"/>
        <rFont val="Arial"/>
        <family val="2"/>
      </rPr>
      <t>TAKE PHOTO OF EACH CORNER</t>
    </r>
  </si>
  <si>
    <t>ALL SAFETY EQUIPMENT (HARD HAT, VEST, SAFETY GLASSES, BOOTS, ETC)</t>
  </si>
  <si>
    <t>TAKE PICTURE</t>
  </si>
  <si>
    <t>DETERMINE WHICH SCENRIO IS PRESENT</t>
  </si>
  <si>
    <t>MEASURE REMOVAL ITEMS (WALK/CURB/CURB AND GUTTER) TO NEAREST CLEAN JOINT</t>
  </si>
  <si>
    <t>CURB RAMPS NEED TO BE INSTALLED AT ALL LOCATIONS WHERE SCHOOL CROSSINGS, CROSS WALKS, OR PEDESTRIAN SIGNAL HEADS ARE PRESENT</t>
  </si>
  <si>
    <t>203E10000</t>
  </si>
  <si>
    <t xml:space="preserve"> (FOR WALK OR CURB RAMP INSTALLATION)</t>
  </si>
  <si>
    <t>NOTES / ADDITIONAL INFO:</t>
  </si>
  <si>
    <r>
      <t xml:space="preserve">THE "ITEM 608 - CURB RAMP (SQ FT)" IS THE AREA ON BP-7.1 </t>
    </r>
    <r>
      <rPr>
        <b/>
        <sz val="10"/>
        <color theme="3"/>
        <rFont val="Arial"/>
        <family val="2"/>
      </rPr>
      <t>WITHIN</t>
    </r>
    <r>
      <rPr>
        <b/>
        <sz val="10"/>
        <color indexed="10"/>
        <rFont val="Arial"/>
        <family val="2"/>
      </rPr>
      <t xml:space="preserve"> THE "SHADED" AREA</t>
    </r>
  </si>
  <si>
    <t>IF THE CURB RAMP OR WALK IS TO BE INSTALLED WITHIN AN AREA OF "PAVEMENT" OR "DIRT" YOU MUST PAY FOR THE REMOVAL OF THE PAVEMENT OR EXCAVATION</t>
  </si>
  <si>
    <t>PAY FOR THE REMOVAL OF ALL ITEMS REQUIRED TO INSTALL THE NEW ITEMS OF WORK</t>
  </si>
  <si>
    <t>THIS CALCULATION SHEET WILL BE INCLUDED IN THE PLANS</t>
  </si>
  <si>
    <t>CHECK LIST OF TASKS TO</t>
  </si>
  <si>
    <t>PREFORM AT EACH CORNER:</t>
  </si>
  <si>
    <t>COPY OF THIS SPREADSHEET</t>
  </si>
  <si>
    <t>BASED ON BP-7.1 (10/15/2010)</t>
  </si>
  <si>
    <t>RECORD THE SCENERIO IN THE BLUE COLUMN ON THE LEFT</t>
  </si>
  <si>
    <t>RECORD THE PHOTO FILENAME AND PROVIDE A LINK TO THE PHOTO WITHIN EXCEL USING CONTROL-K AND LINKING TO IT</t>
  </si>
  <si>
    <t>PHOTO FILENAME
&amp;
LINK
USE CONTROL-K TO LINK TO THE PHOTO</t>
  </si>
  <si>
    <r>
      <t xml:space="preserve">THE "ITEM 608 - 4" CONCRETE WALK (SQ FT)" OR "ITEM 608 - 6" CONCRETE WALK (SQ FT)" IS THE AREA ON BP-7.1 </t>
    </r>
    <r>
      <rPr>
        <b/>
        <sz val="10"/>
        <color theme="3"/>
        <rFont val="Arial"/>
        <family val="2"/>
      </rPr>
      <t>OUTSIDE</t>
    </r>
    <r>
      <rPr>
        <b/>
        <sz val="10"/>
        <color indexed="10"/>
        <rFont val="Arial"/>
        <family val="2"/>
      </rPr>
      <t xml:space="preserve"> THE "SHADED" AREA</t>
    </r>
  </si>
  <si>
    <t>QUADRANT
RL=REAR LT, RR=REAR RT
FL=FWD LT, FR=FWD RT
(LOOKING UPSTATION)</t>
  </si>
  <si>
    <t>THE "ITEM 608 - CURB RAMP (SQ FT)" INCLUDES CURB, DETECTABLE WARNINGS, AND WALK (WITHIN THE "SHADED" AREA)</t>
  </si>
  <si>
    <r>
      <t xml:space="preserve">INCLUDE </t>
    </r>
    <r>
      <rPr>
        <b/>
        <sz val="10"/>
        <color theme="3"/>
        <rFont val="Arial"/>
        <family val="2"/>
      </rPr>
      <t>PROPOSAL NOTE 608</t>
    </r>
    <r>
      <rPr>
        <b/>
        <sz val="10"/>
        <color indexed="10"/>
        <rFont val="Arial"/>
        <family val="2"/>
      </rPr>
      <t xml:space="preserve"> WITH THE PLAN PACKAGE</t>
    </r>
  </si>
  <si>
    <t>SEE PROPOSAL NOTE 608 FOR PAY ITEM INFORMATION, THE 2010 CMS WAS MODIFIED BY THIS PROPOSAL NOTE ON 10/15/2010</t>
  </si>
  <si>
    <t>INCLUDE NOTE R403 FROM THE "ODOT District 4 Design Preferences, Notes and Drawings" IN THE GENERAL NOTES</t>
  </si>
  <si>
    <t>THIS SPREADSHEET IS TO BE USED ON RESURFACING PROJECTS</t>
  </si>
  <si>
    <t>DRIVEWAYS / ALLEYS AT GRADE DO NOT REQUIRE CURB RAMPS / DETECTABLE WARNINGS</t>
  </si>
  <si>
    <t>IF SIDEWALK CROSSES A COMMERCIAL DRIVEWAY THAT ACTS AS A PUBLIC STREET CURB RAMPS / DETECTABLE WARNINGS ARE REQUIRED</t>
  </si>
  <si>
    <t>NOTES:</t>
  </si>
  <si>
    <t>CURB RAMPS / DETECABLE WARNINGS ARE ONLY TO BE INSTALLED IN NEW LOCATIONS IF THERE IS EVIDENCE OF PEDESTRIAN TRAFFIC (PATHS, PED HEADS, CROSS WALKS, ETC)</t>
  </si>
  <si>
    <t>CURB WITH SIDEWALK - INSTALL CURB RAMP</t>
  </si>
  <si>
    <t>NO CURB AND NO WALK - AT GRADE - INSTALL AT GRADE CURB RAMP / DETECTABLE WARNINGS</t>
  </si>
  <si>
    <t>CURB AND NO WALK - REMOVE EXISTING CURB AND INSTALL CURB RAMP / DETECTABLE WARNINGS</t>
  </si>
  <si>
    <t>PAY ITEMS FOR REMOVALS AND / OR EXCAVATION ARE REQUIRED IN ADDITION TO THE PAY ITEMS FOR NEW WORK ITEMS</t>
  </si>
  <si>
    <t>IN LOCATIONS WHERE EXISTING CURB RAMPS / DETECTABLE WARNINGS MEET CURRENT STANDARDS THEY REMAIN AND NO WORK IS PERFORMED</t>
  </si>
  <si>
    <t>DRIVEWAYS / ALLEYS WITH CURBS REQUIRE CURB RAMPS</t>
  </si>
  <si>
    <t>YOU CANNOT LEAD SOMEONE INTO AN INTERESTION WITHOUT A WAY OUT</t>
  </si>
  <si>
    <t>IN LOCATIONS WHERE NO CURB IS PRESENT BUT IT IS PAVED CURB RAMPS / DETECTABLE WARNINGS ARE NOT REQUIRED (I.E. PARKING LOTS, ETC)</t>
  </si>
  <si>
    <t>CORNER WITH WALK (NO CURB) - AT GRADE - REMOVE EXISTING WALK AND PLACE DETECTABLE WARNING</t>
  </si>
  <si>
    <t>IN MOST CASES ---&gt; USE 8 SQ FT OF "ITEM 608 - DETECTABLE WARNING" + 16 SQ FT OF PAVEMENT REMOVAL (CONVERTED TO SQ. YD.) OR EXCAVATION (CONVERTED TO CU YD) &lt;--- PER CENTRAL OFFICE E-MAIL 10/18/2010</t>
  </si>
  <si>
    <t>CORNER WITH CURB RAMP WITH DETECTABLE WARNING NOT TO STANDARDS - REMOVE EXISTING WALK AND PLACE A NEW DETECTABLE WARNING</t>
  </si>
  <si>
    <t>ITEM_CODE</t>
  </si>
  <si>
    <t>ADDITIONAL_DESCRIPTION</t>
  </si>
  <si>
    <t>Page #</t>
  </si>
  <si>
    <t>Split #</t>
  </si>
  <si>
    <t>Total</t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</si>
  <si>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</si>
  <si>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</si>
  <si>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</si>
  <si>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</si>
  <si>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</si>
  <si>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v20160309</t>
  </si>
  <si>
    <t>DESIGN SHEET</t>
  </si>
  <si>
    <t>608E53020</t>
  </si>
  <si>
    <t xml:space="preserve"> </t>
  </si>
  <si>
    <t>COMMENTS</t>
  </si>
  <si>
    <t>WILDWOOD DR / WOODROW AVE</t>
  </si>
  <si>
    <t>FR</t>
  </si>
  <si>
    <t>FL</t>
  </si>
  <si>
    <t>A2</t>
  </si>
  <si>
    <t>646E10520</t>
  </si>
  <si>
    <t>, HIGH VISIBILITY</t>
  </si>
  <si>
    <t>RR</t>
  </si>
  <si>
    <t>RL</t>
  </si>
  <si>
    <t>MEADOWBROOK AVE</t>
  </si>
  <si>
    <t>MAH SR 7</t>
  </si>
  <si>
    <t>646E50100</t>
  </si>
  <si>
    <t>CR-1</t>
  </si>
  <si>
    <t>R-2</t>
  </si>
  <si>
    <t>608E52001</t>
  </si>
  <si>
    <t>CR-2, R-1</t>
  </si>
  <si>
    <t>643E00500</t>
  </si>
  <si>
    <t>S-1</t>
  </si>
  <si>
    <t>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</si>
</sst>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CURB RAMPS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0" fontId="9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2" borderId="0" xfId="0" applyNumberFormat="1" applyFont="1" applyFill="1" applyAlignment="1" applyProtection="1">
      <alignment horizontal="center" vertical="center" shrinkToFit="1"/>
      <protection locked="0"/>
    </xf>
    <xf numFmtId="0" fontId="6" fillId="5" borderId="35" xfId="0" applyFont="1" applyFill="1" applyBorder="1" applyAlignment="1" applyProtection="1">
      <alignment vertical="center"/>
      <protection locked="0"/>
    </xf>
    <xf numFmtId="0" fontId="6" fillId="5" borderId="36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5" borderId="31" xfId="0" applyFont="1" applyFill="1" applyBorder="1" applyAlignment="1" applyProtection="1">
      <alignment vertical="center"/>
      <protection locked="0"/>
    </xf>
    <xf numFmtId="0" fontId="6" fillId="5" borderId="32" xfId="0" applyFont="1" applyFill="1" applyBorder="1" applyAlignment="1" applyProtection="1">
      <alignment horizontal="center" vertical="center"/>
      <protection locked="0"/>
    </xf>
    <xf numFmtId="0" fontId="6" fillId="5" borderId="33" xfId="0" applyFont="1" applyFill="1" applyBorder="1" applyAlignment="1" applyProtection="1">
      <alignment vertical="center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5" fillId="0" borderId="37" xfId="0" applyFont="1" applyBorder="1" applyAlignment="1">
      <alignment vertical="center"/>
    </xf>
    <xf numFmtId="0" fontId="6" fillId="5" borderId="37" xfId="0" applyFont="1" applyFill="1" applyBorder="1" applyAlignment="1" applyProtection="1">
      <alignment vertical="center"/>
      <protection locked="0"/>
    </xf>
    <xf numFmtId="0" fontId="6" fillId="5" borderId="41" xfId="0" applyFont="1" applyFill="1" applyBorder="1" applyAlignment="1" applyProtection="1">
      <alignment vertical="center"/>
      <protection locked="0"/>
    </xf>
    <xf numFmtId="0" fontId="6" fillId="5" borderId="39" xfId="0" applyFont="1" applyFill="1" applyBorder="1" applyAlignment="1" applyProtection="1">
      <alignment vertical="center"/>
      <protection locked="0"/>
    </xf>
    <xf numFmtId="0" fontId="6" fillId="5" borderId="40" xfId="0" applyFont="1" applyFill="1" applyBorder="1" applyAlignment="1" applyProtection="1">
      <alignment vertical="center"/>
      <protection locked="0"/>
    </xf>
    <xf numFmtId="165" fontId="12" fillId="3" borderId="0" xfId="1" applyNumberFormat="1" applyFont="1" applyFill="1" applyAlignment="1" applyProtection="1">
      <alignment horizontal="left" vertical="center"/>
    </xf>
    <xf numFmtId="1" fontId="6" fillId="0" borderId="22" xfId="0" applyNumberFormat="1" applyFont="1" applyBorder="1" applyAlignment="1" applyProtection="1">
      <alignment horizontal="center" vertical="center"/>
      <protection locked="0"/>
    </xf>
    <xf numFmtId="1" fontId="6" fillId="0" borderId="18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21" xfId="0" applyNumberFormat="1" applyFont="1" applyBorder="1" applyAlignment="1" applyProtection="1">
      <alignment horizontal="center" vertical="center"/>
      <protection locked="0"/>
    </xf>
    <xf numFmtId="1" fontId="6" fillId="0" borderId="22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1" fontId="6" fillId="0" borderId="23" xfId="0" applyNumberFormat="1" applyFont="1" applyBorder="1" applyAlignment="1" applyProtection="1">
      <alignment horizontal="center" vertical="center"/>
      <protection locked="0"/>
    </xf>
    <xf numFmtId="1" fontId="6" fillId="0" borderId="24" xfId="0" applyNumberFormat="1" applyFont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5" borderId="29" xfId="0" applyFont="1" applyFill="1" applyBorder="1" applyAlignment="1">
      <alignment horizontal="center" vertical="center" textRotation="90"/>
    </xf>
    <xf numFmtId="0" fontId="6" fillId="5" borderId="31" xfId="0" applyFont="1" applyFill="1" applyBorder="1" applyAlignment="1">
      <alignment horizontal="center" vertical="center" textRotation="90"/>
    </xf>
    <xf numFmtId="0" fontId="6" fillId="5" borderId="33" xfId="0" applyFont="1" applyFill="1" applyBorder="1" applyAlignment="1">
      <alignment horizontal="center" vertical="center" textRotation="90"/>
    </xf>
    <xf numFmtId="0" fontId="6" fillId="5" borderId="30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6" fontId="5" fillId="4" borderId="0" xfId="0" applyNumberFormat="1" applyFont="1" applyFill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27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21" xfId="0" applyNumberFormat="1" applyFont="1" applyBorder="1" applyAlignment="1" applyProtection="1">
      <alignment horizontal="center" vertical="center"/>
      <protection locked="0"/>
    </xf>
    <xf numFmtId="2" fontId="6" fillId="0" borderId="22" xfId="0" applyNumberFormat="1" applyFont="1" applyBorder="1" applyAlignment="1" applyProtection="1">
      <alignment horizontal="center" vertical="center"/>
      <protection locked="0"/>
    </xf>
    <xf numFmtId="2" fontId="6" fillId="0" borderId="14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134</xdr:row>
      <xdr:rowOff>76200</xdr:rowOff>
    </xdr:from>
    <xdr:to>
      <xdr:col>33</xdr:col>
      <xdr:colOff>0</xdr:colOff>
      <xdr:row>134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74</xdr:row>
      <xdr:rowOff>0</xdr:rowOff>
    </xdr:from>
    <xdr:to>
      <xdr:col>45</xdr:col>
      <xdr:colOff>66675</xdr:colOff>
      <xdr:row>76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74</xdr:row>
      <xdr:rowOff>0</xdr:rowOff>
    </xdr:from>
    <xdr:to>
      <xdr:col>46</xdr:col>
      <xdr:colOff>161925</xdr:colOff>
      <xdr:row>76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74</xdr:row>
      <xdr:rowOff>0</xdr:rowOff>
    </xdr:from>
    <xdr:to>
      <xdr:col>45</xdr:col>
      <xdr:colOff>66675</xdr:colOff>
      <xdr:row>76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373"/>
  <sheetViews>
    <sheetView showGridLines="0" tabSelected="1" topLeftCell="G59" zoomScaleNormal="100" workbookViewId="0">
      <selection activeCell="Z84" sqref="Z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7109375" style="5" customWidth="1"/>
    <col min="5" max="5" width="40.7109375" style="10" customWidth="1"/>
    <col min="6" max="6" width="2.7109375" style="5" customWidth="1"/>
    <col min="7" max="7" width="15.42578125" style="5" customWidth="1"/>
    <col min="8" max="8" width="4.28515625" style="5" customWidth="1"/>
    <col min="9" max="9" width="15.42578125" style="5" customWidth="1"/>
    <col min="10" max="10" width="5.7109375" style="9" customWidth="1"/>
    <col min="11" max="11" width="9.7109375" style="5" customWidth="1"/>
    <col min="12" max="12" width="9.7109375" style="10" customWidth="1"/>
    <col min="13" max="13" width="9.7109375" style="5" customWidth="1"/>
    <col min="14" max="14" width="7.42578125" style="5" customWidth="1"/>
    <col min="15" max="15" width="9.7109375" style="5" customWidth="1"/>
    <col min="16" max="16" width="12" style="5" customWidth="1"/>
    <col min="17" max="33" width="9.7109375" style="5" customWidth="1"/>
    <col min="34" max="34" width="2.7109375" style="5" customWidth="1"/>
    <col min="35" max="16384" width="9.140625" style="5"/>
  </cols>
  <sheetData>
    <row r="1" spans="1:33" ht="12.75" customHeight="1" x14ac:dyDescent="0.2">
      <c r="A1" s="5">
        <v>1</v>
      </c>
      <c r="G1" s="2"/>
      <c r="H1" s="3"/>
      <c r="I1" s="3" t="s">
        <v>4</v>
      </c>
      <c r="J1" s="24">
        <v>1</v>
      </c>
      <c r="K1" s="2" t="s">
        <v>2</v>
      </c>
      <c r="L1" s="1"/>
      <c r="M1" s="1"/>
      <c r="N1" s="1"/>
      <c r="O1" s="1"/>
      <c r="P1" s="2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1"/>
      <c r="AD1" s="1"/>
      <c r="AE1" s="1"/>
      <c r="AF1" s="1"/>
      <c r="AG1" s="1"/>
    </row>
    <row r="2" spans="1:33" ht="12.75" customHeight="1" x14ac:dyDescent="0.2">
      <c r="G2" s="2"/>
      <c r="H2" s="3"/>
      <c r="I2" s="3" t="s">
        <v>5</v>
      </c>
      <c r="J2" s="24">
        <v>2</v>
      </c>
      <c r="K2" s="2" t="s">
        <v>6</v>
      </c>
      <c r="L2" s="1"/>
      <c r="M2" s="1"/>
      <c r="N2" s="1"/>
      <c r="O2" s="1"/>
      <c r="P2" s="2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1"/>
      <c r="AD2" s="1"/>
      <c r="AE2" s="1"/>
      <c r="AF2" s="1"/>
      <c r="AG2" s="1"/>
    </row>
    <row r="3" spans="1:33" ht="12.75" customHeight="1" x14ac:dyDescent="0.2">
      <c r="G3" s="2"/>
      <c r="H3" s="3"/>
      <c r="I3" s="4"/>
      <c r="J3" s="24">
        <v>3</v>
      </c>
      <c r="K3" s="2" t="s">
        <v>7</v>
      </c>
      <c r="L3" s="1"/>
      <c r="M3" s="1"/>
      <c r="N3" s="1"/>
      <c r="O3" s="1"/>
      <c r="P3" s="2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</row>
    <row r="4" spans="1:33" ht="12.75" customHeight="1" x14ac:dyDescent="0.2">
      <c r="G4" s="2"/>
      <c r="H4" s="2"/>
      <c r="I4" s="4"/>
      <c r="J4" s="24">
        <v>4</v>
      </c>
      <c r="K4" s="2" t="s">
        <v>8</v>
      </c>
      <c r="L4" s="1"/>
      <c r="M4" s="1"/>
      <c r="N4" s="1"/>
      <c r="O4" s="1"/>
      <c r="P4" s="2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1"/>
      <c r="AD4" s="1"/>
      <c r="AE4" s="1"/>
      <c r="AF4" s="1"/>
      <c r="AG4" s="1"/>
    </row>
    <row r="5" spans="1:33" ht="12.75" customHeight="1" x14ac:dyDescent="0.2">
      <c r="G5" s="2"/>
      <c r="H5" s="2"/>
      <c r="I5" s="4"/>
      <c r="J5" s="24">
        <v>5</v>
      </c>
      <c r="K5" s="2" t="s">
        <v>9</v>
      </c>
      <c r="L5" s="1"/>
      <c r="M5" s="1"/>
      <c r="N5" s="1"/>
      <c r="O5" s="1"/>
      <c r="P5" s="2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1"/>
      <c r="AD5" s="1"/>
      <c r="AE5" s="1"/>
      <c r="AF5" s="1"/>
      <c r="AG5" s="1"/>
    </row>
    <row r="6" spans="1:33" ht="12.75" customHeight="1" x14ac:dyDescent="0.2">
      <c r="G6" s="2"/>
      <c r="H6" s="2"/>
      <c r="I6" s="4"/>
      <c r="J6" s="24">
        <v>6</v>
      </c>
      <c r="K6" s="2" t="s">
        <v>3</v>
      </c>
      <c r="L6" s="1"/>
      <c r="M6" s="1"/>
      <c r="N6" s="1"/>
      <c r="O6" s="1"/>
      <c r="P6" s="2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1"/>
      <c r="AD6" s="1"/>
      <c r="AE6" s="1"/>
      <c r="AF6" s="1"/>
      <c r="AG6" s="1"/>
    </row>
    <row r="7" spans="1:33" ht="12.75" customHeight="1" x14ac:dyDescent="0.2">
      <c r="G7" s="2"/>
      <c r="H7" s="2"/>
      <c r="I7" s="4"/>
      <c r="J7" s="24">
        <v>7</v>
      </c>
      <c r="K7" s="2" t="s">
        <v>10</v>
      </c>
      <c r="L7" s="1"/>
      <c r="M7" s="1"/>
      <c r="N7" s="1"/>
      <c r="O7" s="1"/>
      <c r="P7" s="2"/>
      <c r="Q7" s="1"/>
      <c r="R7" s="1"/>
      <c r="S7" s="2"/>
      <c r="T7" s="2"/>
      <c r="U7" s="2"/>
      <c r="V7" s="2"/>
      <c r="W7" s="2"/>
      <c r="X7" s="2"/>
      <c r="Y7" s="2"/>
      <c r="Z7" s="2"/>
      <c r="AA7" s="2"/>
      <c r="AB7" s="2"/>
      <c r="AC7" s="1"/>
      <c r="AD7" s="1"/>
      <c r="AE7" s="1"/>
      <c r="AF7" s="1"/>
      <c r="AG7" s="1"/>
    </row>
    <row r="8" spans="1:33" ht="12.75" customHeight="1" x14ac:dyDescent="0.2">
      <c r="G8" s="2"/>
      <c r="H8" s="2"/>
      <c r="I8" s="4"/>
      <c r="J8" s="24"/>
      <c r="K8" s="2"/>
      <c r="L8" s="1"/>
      <c r="M8" s="1"/>
      <c r="N8" s="1"/>
      <c r="O8" s="1"/>
      <c r="P8" s="2"/>
      <c r="Q8" s="1"/>
      <c r="R8" s="1"/>
      <c r="S8" s="2"/>
      <c r="T8" s="2"/>
      <c r="U8" s="2"/>
      <c r="V8" s="2"/>
      <c r="W8" s="2"/>
      <c r="X8" s="2"/>
      <c r="Y8" s="2"/>
      <c r="Z8" s="2"/>
      <c r="AA8" s="2"/>
      <c r="AB8" s="2"/>
      <c r="AC8" s="1"/>
      <c r="AD8" s="1"/>
      <c r="AE8" s="1"/>
      <c r="AF8" s="1"/>
      <c r="AG8" s="1"/>
    </row>
    <row r="9" spans="1:33" ht="12.75" customHeight="1" x14ac:dyDescent="0.2">
      <c r="G9" s="2"/>
      <c r="H9" s="2"/>
      <c r="I9" s="3" t="s">
        <v>13</v>
      </c>
      <c r="J9" s="24">
        <v>1</v>
      </c>
      <c r="K9" s="2" t="s">
        <v>80</v>
      </c>
      <c r="L9" s="1"/>
      <c r="M9" s="1"/>
      <c r="N9" s="1"/>
      <c r="O9" s="1"/>
      <c r="P9" s="25"/>
      <c r="Q9" s="1"/>
      <c r="R9" s="1"/>
      <c r="S9" s="25"/>
      <c r="T9" s="25"/>
      <c r="U9" s="25"/>
      <c r="V9" s="25"/>
      <c r="W9" s="25"/>
      <c r="X9" s="25"/>
      <c r="Y9" s="25"/>
      <c r="Z9" s="25"/>
      <c r="AA9" s="25"/>
      <c r="AB9" s="25"/>
      <c r="AC9" s="1"/>
      <c r="AD9" s="1"/>
      <c r="AE9" s="1"/>
      <c r="AF9" s="1"/>
      <c r="AG9" s="1"/>
    </row>
    <row r="10" spans="1:33" ht="12.75" customHeight="1" x14ac:dyDescent="0.2">
      <c r="G10" s="2"/>
      <c r="H10" s="2"/>
      <c r="I10" s="3" t="s">
        <v>5</v>
      </c>
      <c r="J10" s="24">
        <v>2</v>
      </c>
      <c r="K10" s="2" t="s">
        <v>76</v>
      </c>
      <c r="L10" s="1"/>
      <c r="M10" s="1"/>
      <c r="N10" s="1"/>
      <c r="O10" s="1"/>
      <c r="P10" s="25"/>
      <c r="Q10" s="1"/>
      <c r="R10" s="1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1"/>
      <c r="AD10" s="1"/>
      <c r="AE10" s="1"/>
      <c r="AF10" s="1"/>
      <c r="AG10" s="1"/>
    </row>
    <row r="11" spans="1:33" ht="12.75" customHeight="1" x14ac:dyDescent="0.2">
      <c r="G11" s="2"/>
      <c r="H11" s="3"/>
      <c r="I11" s="3"/>
      <c r="J11" s="24">
        <v>3</v>
      </c>
      <c r="K11" s="2" t="s">
        <v>77</v>
      </c>
      <c r="L11" s="1"/>
      <c r="M11" s="1"/>
      <c r="N11" s="1"/>
      <c r="O11" s="1"/>
      <c r="P11" s="2"/>
      <c r="Q11" s="1"/>
      <c r="R11" s="1"/>
      <c r="S11" s="2"/>
      <c r="T11" s="2"/>
      <c r="U11" s="2"/>
      <c r="V11" s="2"/>
      <c r="W11" s="2"/>
      <c r="X11" s="2"/>
      <c r="Y11" s="2"/>
      <c r="Z11" s="2"/>
      <c r="AA11" s="2"/>
      <c r="AB11" s="2"/>
      <c r="AC11" s="1"/>
      <c r="AD11" s="1"/>
      <c r="AE11" s="1"/>
      <c r="AF11" s="1"/>
      <c r="AG11" s="1"/>
    </row>
    <row r="12" spans="1:33" ht="12.75" customHeight="1" x14ac:dyDescent="0.2">
      <c r="G12" s="2"/>
      <c r="H12" s="3"/>
      <c r="I12" s="4"/>
      <c r="J12" s="24">
        <v>4</v>
      </c>
      <c r="K12" s="2" t="s">
        <v>78</v>
      </c>
      <c r="L12" s="1"/>
      <c r="M12" s="1"/>
      <c r="N12" s="1"/>
      <c r="O12" s="1"/>
      <c r="P12" s="2"/>
      <c r="Q12" s="1"/>
      <c r="R12" s="1"/>
      <c r="S12" s="2"/>
      <c r="T12" s="2"/>
      <c r="U12" s="2"/>
      <c r="V12" s="2"/>
      <c r="W12" s="2"/>
      <c r="X12" s="2"/>
      <c r="Y12" s="2"/>
      <c r="Z12" s="2"/>
      <c r="AA12" s="2"/>
      <c r="AB12" s="2"/>
      <c r="AC12" s="1"/>
      <c r="AD12" s="1"/>
      <c r="AE12" s="1"/>
      <c r="AF12" s="1"/>
      <c r="AG12" s="1"/>
    </row>
    <row r="13" spans="1:33" ht="12.75" customHeight="1" x14ac:dyDescent="0.2">
      <c r="G13" s="2"/>
      <c r="H13" s="3"/>
      <c r="I13" s="4"/>
      <c r="J13" s="24"/>
      <c r="K13" s="48" t="s">
        <v>79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"/>
      <c r="AG13" s="1"/>
    </row>
    <row r="14" spans="1:33" ht="12.75" customHeight="1" x14ac:dyDescent="0.2">
      <c r="G14" s="2"/>
      <c r="H14" s="3"/>
      <c r="I14" s="4"/>
      <c r="J14" s="24">
        <v>5</v>
      </c>
      <c r="K14" s="2" t="s">
        <v>11</v>
      </c>
      <c r="L14" s="1"/>
      <c r="M14" s="1"/>
      <c r="N14" s="1"/>
      <c r="O14" s="1"/>
      <c r="P14" s="2"/>
      <c r="Q14" s="1"/>
      <c r="R14" s="1"/>
      <c r="S14" s="2"/>
      <c r="T14" s="2"/>
      <c r="U14" s="2"/>
      <c r="V14" s="2"/>
      <c r="W14" s="2"/>
      <c r="X14" s="2"/>
      <c r="Y14" s="2"/>
      <c r="Z14" s="2"/>
      <c r="AA14" s="2"/>
      <c r="AB14" s="2"/>
      <c r="AC14" s="1"/>
      <c r="AD14" s="1"/>
      <c r="AE14" s="1"/>
      <c r="AF14" s="1"/>
      <c r="AG14" s="1"/>
    </row>
    <row r="15" spans="1:33" ht="12.75" customHeight="1" x14ac:dyDescent="0.2">
      <c r="G15" s="2"/>
      <c r="H15" s="3"/>
      <c r="I15" s="4"/>
      <c r="J15" s="24">
        <v>6</v>
      </c>
      <c r="K15" s="41" t="s">
        <v>46</v>
      </c>
      <c r="L15" s="42"/>
      <c r="M15" s="42"/>
      <c r="N15" s="42"/>
      <c r="O15" s="42"/>
      <c r="P15" s="41"/>
      <c r="Q15" s="42"/>
      <c r="R15" s="42"/>
      <c r="S15" s="41"/>
      <c r="T15" s="41"/>
      <c r="U15" s="41"/>
      <c r="V15" s="41"/>
      <c r="W15" s="41"/>
      <c r="X15" s="41"/>
      <c r="Y15" s="41"/>
      <c r="Z15" s="41"/>
      <c r="AA15" s="41"/>
      <c r="AB15" s="2"/>
      <c r="AC15" s="1"/>
      <c r="AD15" s="1"/>
      <c r="AE15" s="1"/>
      <c r="AF15" s="1"/>
      <c r="AG15" s="1"/>
    </row>
    <row r="16" spans="1:33" ht="12.75" customHeight="1" x14ac:dyDescent="0.2">
      <c r="G16" s="2"/>
      <c r="H16" s="3"/>
      <c r="I16" s="4"/>
      <c r="J16" s="24">
        <v>7</v>
      </c>
      <c r="K16" s="41" t="s">
        <v>47</v>
      </c>
      <c r="L16" s="42"/>
      <c r="M16" s="42"/>
      <c r="N16" s="42"/>
      <c r="O16" s="42"/>
      <c r="P16" s="41"/>
      <c r="Q16" s="42"/>
      <c r="R16" s="42"/>
      <c r="S16" s="41"/>
      <c r="T16" s="41"/>
      <c r="U16" s="41"/>
      <c r="V16" s="41"/>
      <c r="W16" s="41"/>
      <c r="X16" s="41"/>
      <c r="Y16" s="41"/>
      <c r="Z16" s="41"/>
      <c r="AA16" s="41"/>
      <c r="AB16" s="2"/>
      <c r="AC16" s="1"/>
      <c r="AD16" s="1"/>
      <c r="AE16" s="1"/>
      <c r="AF16" s="1"/>
      <c r="AG16" s="1"/>
    </row>
    <row r="17" spans="7:33" ht="12.75" customHeight="1" x14ac:dyDescent="0.2">
      <c r="G17" s="2"/>
      <c r="H17" s="3"/>
      <c r="I17" s="4"/>
      <c r="J17" s="24"/>
      <c r="K17" s="2"/>
      <c r="L17" s="1"/>
      <c r="M17" s="1"/>
      <c r="N17" s="1"/>
      <c r="O17" s="1"/>
      <c r="P17" s="2"/>
      <c r="Q17" s="1"/>
      <c r="R17" s="1"/>
      <c r="S17" s="2"/>
      <c r="T17" s="2"/>
      <c r="U17" s="2"/>
      <c r="V17" s="2"/>
      <c r="W17" s="2"/>
      <c r="X17" s="2"/>
      <c r="Y17" s="2"/>
      <c r="Z17" s="2"/>
      <c r="AA17" s="2"/>
      <c r="AB17" s="2"/>
      <c r="AC17" s="1"/>
      <c r="AD17" s="1"/>
      <c r="AE17" s="1"/>
      <c r="AF17" s="1"/>
      <c r="AG17" s="1"/>
    </row>
    <row r="18" spans="7:33" ht="12.75" customHeight="1" x14ac:dyDescent="0.2">
      <c r="G18" s="2"/>
      <c r="H18" s="3"/>
      <c r="I18" s="24" t="s">
        <v>25</v>
      </c>
      <c r="J18" s="24">
        <v>1</v>
      </c>
      <c r="K18" s="2" t="s">
        <v>60</v>
      </c>
      <c r="L18" s="1"/>
      <c r="M18" s="1"/>
      <c r="N18" s="1"/>
      <c r="O18" s="1"/>
      <c r="P18" s="2"/>
      <c r="Q18" s="1"/>
      <c r="R18" s="1"/>
      <c r="S18" s="2"/>
      <c r="T18" s="2"/>
      <c r="U18" s="2"/>
      <c r="V18" s="2"/>
      <c r="W18" s="2"/>
      <c r="X18" s="2"/>
      <c r="Y18" s="2"/>
      <c r="Z18" s="2"/>
      <c r="AA18" s="2"/>
      <c r="AB18" s="2"/>
      <c r="AC18" s="1"/>
      <c r="AD18" s="1"/>
      <c r="AE18" s="1"/>
      <c r="AF18" s="1"/>
      <c r="AG18" s="1"/>
    </row>
    <row r="19" spans="7:33" ht="12.75" customHeight="1" x14ac:dyDescent="0.2">
      <c r="G19" s="2"/>
      <c r="H19" s="3"/>
      <c r="I19" s="24"/>
      <c r="J19" s="24">
        <v>2</v>
      </c>
      <c r="K19" s="2" t="s">
        <v>61</v>
      </c>
      <c r="L19" s="1"/>
      <c r="M19" s="1"/>
      <c r="N19" s="1"/>
      <c r="O19" s="1"/>
      <c r="P19" s="2"/>
      <c r="Q19" s="1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  <c r="AC19" s="1"/>
      <c r="AD19" s="1"/>
      <c r="AE19" s="1"/>
      <c r="AF19" s="1"/>
      <c r="AG19" s="1"/>
    </row>
    <row r="20" spans="7:33" ht="12.75" customHeight="1" x14ac:dyDescent="0.2">
      <c r="G20" s="2"/>
      <c r="H20" s="3"/>
      <c r="I20" s="4"/>
      <c r="J20" s="24">
        <v>3</v>
      </c>
      <c r="K20" s="2" t="s">
        <v>62</v>
      </c>
      <c r="L20" s="1"/>
      <c r="M20" s="1"/>
      <c r="N20" s="1"/>
      <c r="O20" s="1"/>
      <c r="P20" s="2"/>
      <c r="Q20" s="1"/>
      <c r="R20" s="1"/>
      <c r="S20" s="2"/>
      <c r="T20" s="2"/>
      <c r="U20" s="2"/>
      <c r="V20" s="2"/>
      <c r="W20" s="2"/>
      <c r="X20" s="2"/>
      <c r="Y20" s="2"/>
      <c r="Z20" s="2"/>
      <c r="AA20" s="2"/>
      <c r="AB20" s="2"/>
      <c r="AC20" s="1"/>
      <c r="AD20" s="1"/>
      <c r="AE20" s="1"/>
      <c r="AF20" s="1"/>
      <c r="AG20" s="1"/>
    </row>
    <row r="21" spans="7:33" ht="12.75" customHeight="1" x14ac:dyDescent="0.2">
      <c r="G21" s="2"/>
      <c r="H21" s="3"/>
      <c r="I21" s="4"/>
      <c r="J21" s="24">
        <v>4</v>
      </c>
      <c r="K21" s="2" t="s">
        <v>68</v>
      </c>
      <c r="L21" s="1"/>
      <c r="M21" s="1"/>
      <c r="N21" s="1"/>
      <c r="O21" s="1"/>
      <c r="P21" s="2"/>
      <c r="Q21" s="1"/>
      <c r="R21" s="1"/>
      <c r="S21" s="2"/>
      <c r="T21" s="2"/>
      <c r="U21" s="2"/>
      <c r="V21" s="2"/>
      <c r="W21" s="2"/>
      <c r="X21" s="2"/>
      <c r="Y21" s="2"/>
      <c r="Z21" s="2"/>
      <c r="AA21" s="2"/>
      <c r="AB21" s="2"/>
      <c r="AC21" s="1"/>
      <c r="AD21" s="1"/>
      <c r="AE21" s="1"/>
      <c r="AF21" s="1"/>
      <c r="AG21" s="1"/>
    </row>
    <row r="22" spans="7:33" ht="12.75" customHeight="1" x14ac:dyDescent="0.2">
      <c r="G22" s="2"/>
      <c r="H22" s="3"/>
      <c r="I22" s="4"/>
      <c r="J22" s="24"/>
      <c r="K22" s="41" t="s">
        <v>69</v>
      </c>
      <c r="L22" s="1"/>
      <c r="M22" s="1"/>
      <c r="N22" s="1"/>
      <c r="O22" s="1"/>
      <c r="P22" s="2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1"/>
      <c r="AD22" s="1"/>
      <c r="AE22" s="1"/>
      <c r="AF22" s="1"/>
      <c r="AG22" s="1"/>
    </row>
    <row r="23" spans="7:33" ht="12.75" customHeight="1" x14ac:dyDescent="0.2">
      <c r="G23" s="2"/>
      <c r="H23" s="3"/>
      <c r="I23" s="4"/>
      <c r="J23" s="24">
        <v>5</v>
      </c>
      <c r="K23" s="2" t="s">
        <v>70</v>
      </c>
      <c r="L23" s="1"/>
      <c r="M23" s="1"/>
      <c r="N23" s="1"/>
      <c r="O23" s="1"/>
      <c r="P23" s="2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1"/>
      <c r="AD23" s="1"/>
      <c r="AE23" s="1"/>
      <c r="AF23" s="1"/>
      <c r="AG23" s="1"/>
    </row>
    <row r="24" spans="7:33" ht="12.75" customHeight="1" x14ac:dyDescent="0.2">
      <c r="G24" s="2"/>
      <c r="H24" s="3"/>
      <c r="I24" s="4"/>
      <c r="J24" s="24"/>
      <c r="K24" s="41" t="s">
        <v>69</v>
      </c>
      <c r="L24" s="1"/>
      <c r="M24" s="1"/>
      <c r="N24" s="1"/>
      <c r="O24" s="1"/>
      <c r="P24" s="2"/>
      <c r="Q24" s="1"/>
      <c r="R24" s="1"/>
      <c r="S24" s="2"/>
      <c r="T24" s="2"/>
      <c r="U24" s="2"/>
      <c r="V24" s="2"/>
      <c r="W24" s="2"/>
      <c r="X24" s="2"/>
      <c r="Y24" s="2"/>
      <c r="Z24" s="2"/>
      <c r="AA24" s="2"/>
      <c r="AB24" s="2"/>
      <c r="AC24" s="1"/>
      <c r="AD24" s="1"/>
      <c r="AE24" s="1"/>
      <c r="AF24" s="1"/>
      <c r="AG24" s="1"/>
    </row>
    <row r="25" spans="7:33" ht="12.75" customHeight="1" x14ac:dyDescent="0.2">
      <c r="G25" s="2"/>
      <c r="H25" s="3"/>
      <c r="I25" s="24" t="s">
        <v>58</v>
      </c>
      <c r="J25" s="24">
        <v>1</v>
      </c>
      <c r="K25" s="2" t="s">
        <v>57</v>
      </c>
      <c r="L25" s="1"/>
      <c r="M25" s="1"/>
      <c r="N25" s="1"/>
      <c r="O25" s="1"/>
      <c r="P25" s="2"/>
      <c r="Q25" s="1"/>
      <c r="R25" s="1"/>
      <c r="S25" s="2"/>
      <c r="T25" s="2"/>
      <c r="U25" s="2"/>
      <c r="V25" s="2"/>
      <c r="W25" s="2"/>
      <c r="X25" s="2"/>
      <c r="Y25" s="2"/>
      <c r="Z25" s="2"/>
      <c r="AA25" s="2"/>
      <c r="AB25" s="2"/>
      <c r="AC25" s="1"/>
      <c r="AD25" s="1"/>
      <c r="AE25" s="1"/>
      <c r="AF25" s="1"/>
      <c r="AG25" s="1"/>
    </row>
    <row r="26" spans="7:33" ht="12.75" customHeight="1" x14ac:dyDescent="0.2">
      <c r="G26" s="2"/>
      <c r="H26" s="3"/>
      <c r="I26" s="4"/>
      <c r="J26" s="24">
        <v>2</v>
      </c>
      <c r="K26" s="2" t="s">
        <v>65</v>
      </c>
      <c r="L26" s="1"/>
      <c r="M26" s="1"/>
      <c r="N26" s="1"/>
      <c r="O26" s="1"/>
      <c r="P26" s="2"/>
      <c r="Q26" s="1"/>
      <c r="R26" s="1"/>
      <c r="S26" s="2"/>
      <c r="T26" s="2"/>
      <c r="U26" s="2"/>
      <c r="V26" s="2"/>
      <c r="W26" s="2"/>
      <c r="X26" s="2"/>
      <c r="Y26" s="2"/>
      <c r="Z26" s="2"/>
      <c r="AA26" s="2"/>
      <c r="AB26" s="2"/>
      <c r="AC26" s="1"/>
      <c r="AD26" s="1"/>
      <c r="AE26" s="1"/>
      <c r="AF26" s="1"/>
      <c r="AG26" s="1"/>
    </row>
    <row r="27" spans="7:33" ht="12.75" customHeight="1" x14ac:dyDescent="0.2">
      <c r="G27" s="2"/>
      <c r="H27" s="3"/>
      <c r="I27" s="4"/>
      <c r="J27" s="24">
        <v>3</v>
      </c>
      <c r="K27" s="2" t="s">
        <v>56</v>
      </c>
      <c r="L27" s="1"/>
      <c r="M27" s="1"/>
      <c r="N27" s="1"/>
      <c r="O27" s="1"/>
      <c r="P27" s="2"/>
      <c r="Q27" s="1"/>
      <c r="R27" s="1"/>
      <c r="S27" s="2"/>
      <c r="T27" s="2"/>
      <c r="U27" s="2"/>
      <c r="V27" s="2"/>
      <c r="W27" s="2"/>
      <c r="X27" s="2"/>
      <c r="Y27" s="2"/>
      <c r="Z27" s="2"/>
      <c r="AA27" s="2"/>
      <c r="AB27" s="2"/>
      <c r="AC27" s="1"/>
      <c r="AD27" s="1"/>
      <c r="AE27" s="1"/>
      <c r="AF27" s="1"/>
      <c r="AG27" s="1"/>
    </row>
    <row r="28" spans="7:33" ht="12.75" customHeight="1" x14ac:dyDescent="0.2">
      <c r="G28" s="2"/>
      <c r="H28" s="3"/>
      <c r="I28" s="4"/>
      <c r="J28" s="24">
        <v>4</v>
      </c>
      <c r="K28" s="2" t="s">
        <v>66</v>
      </c>
      <c r="L28" s="1"/>
      <c r="M28" s="1"/>
      <c r="N28" s="1"/>
      <c r="O28" s="1"/>
      <c r="P28" s="2"/>
      <c r="Q28" s="1"/>
      <c r="R28" s="1"/>
      <c r="S28" s="2"/>
      <c r="T28" s="2"/>
      <c r="U28" s="2"/>
      <c r="V28" s="2"/>
      <c r="W28" s="2"/>
      <c r="X28" s="2"/>
      <c r="Y28" s="2"/>
      <c r="Z28" s="2"/>
      <c r="AA28" s="2"/>
      <c r="AB28" s="2"/>
      <c r="AC28" s="1"/>
      <c r="AD28" s="1"/>
      <c r="AE28" s="1"/>
      <c r="AF28" s="1"/>
      <c r="AG28" s="1"/>
    </row>
    <row r="29" spans="7:33" ht="12.75" customHeight="1" x14ac:dyDescent="0.2">
      <c r="G29" s="2"/>
      <c r="H29" s="3"/>
      <c r="I29" s="4"/>
      <c r="J29" s="24">
        <v>5</v>
      </c>
      <c r="K29" s="2" t="s">
        <v>59</v>
      </c>
      <c r="L29" s="1"/>
      <c r="M29" s="1"/>
      <c r="N29" s="1"/>
      <c r="O29" s="1"/>
      <c r="P29" s="2"/>
      <c r="Q29" s="1"/>
      <c r="R29" s="1"/>
      <c r="S29" s="2"/>
      <c r="T29" s="2"/>
      <c r="U29" s="2"/>
      <c r="V29" s="2"/>
      <c r="W29" s="2"/>
      <c r="X29" s="2"/>
      <c r="Y29" s="2"/>
      <c r="Z29" s="2"/>
      <c r="AA29" s="2"/>
      <c r="AB29" s="2"/>
      <c r="AC29" s="1"/>
      <c r="AD29" s="1"/>
      <c r="AE29" s="1"/>
      <c r="AF29" s="1"/>
      <c r="AG29" s="1"/>
    </row>
    <row r="30" spans="7:33" ht="12.75" customHeight="1" x14ac:dyDescent="0.2">
      <c r="G30" s="2"/>
      <c r="H30" s="3"/>
      <c r="I30" s="4"/>
      <c r="J30" s="24">
        <v>6</v>
      </c>
      <c r="K30" s="2" t="s">
        <v>63</v>
      </c>
      <c r="L30" s="1"/>
      <c r="M30" s="1"/>
      <c r="N30" s="1"/>
      <c r="O30" s="1"/>
      <c r="P30" s="2"/>
      <c r="Q30" s="1"/>
      <c r="R30" s="1"/>
      <c r="S30" s="2"/>
      <c r="T30" s="2"/>
      <c r="U30" s="2"/>
      <c r="V30" s="2"/>
      <c r="W30" s="2"/>
      <c r="X30" s="2"/>
      <c r="Y30" s="2"/>
      <c r="Z30" s="2"/>
      <c r="AA30" s="2"/>
      <c r="AB30" s="2"/>
      <c r="AC30" s="1"/>
      <c r="AD30" s="1"/>
      <c r="AE30" s="1"/>
      <c r="AF30" s="1"/>
      <c r="AG30" s="1"/>
    </row>
    <row r="31" spans="7:33" ht="12.75" customHeight="1" x14ac:dyDescent="0.2">
      <c r="G31" s="2"/>
      <c r="H31" s="3"/>
      <c r="I31" s="4"/>
      <c r="J31" s="24">
        <v>7</v>
      </c>
      <c r="K31" s="2" t="s">
        <v>67</v>
      </c>
      <c r="L31" s="1"/>
      <c r="M31" s="1"/>
      <c r="N31" s="1"/>
      <c r="O31" s="1"/>
      <c r="P31" s="2"/>
      <c r="Q31" s="1"/>
      <c r="R31" s="1"/>
      <c r="S31" s="2"/>
      <c r="T31" s="2"/>
      <c r="U31" s="2"/>
      <c r="V31" s="2"/>
      <c r="W31" s="2"/>
      <c r="X31" s="2"/>
      <c r="Y31" s="2"/>
      <c r="Z31" s="2"/>
      <c r="AA31" s="2"/>
      <c r="AB31" s="2"/>
      <c r="AC31" s="1"/>
      <c r="AD31" s="1"/>
      <c r="AE31" s="1"/>
      <c r="AF31" s="1"/>
      <c r="AG31" s="1"/>
    </row>
    <row r="32" spans="7:33" ht="12.75" customHeight="1" x14ac:dyDescent="0.2">
      <c r="G32" s="2"/>
      <c r="H32" s="3"/>
      <c r="I32" s="4"/>
      <c r="J32" s="24">
        <v>8</v>
      </c>
      <c r="K32" s="2" t="s">
        <v>64</v>
      </c>
      <c r="L32" s="1"/>
      <c r="M32" s="1"/>
      <c r="N32" s="1"/>
      <c r="O32" s="1"/>
      <c r="P32" s="2"/>
      <c r="Q32" s="1"/>
      <c r="R32" s="1"/>
      <c r="S32" s="2"/>
      <c r="T32" s="2"/>
      <c r="U32" s="2"/>
      <c r="V32" s="2"/>
      <c r="W32" s="2"/>
      <c r="X32" s="2"/>
      <c r="Y32" s="2"/>
      <c r="Z32" s="2"/>
      <c r="AA32" s="2"/>
      <c r="AB32" s="2"/>
      <c r="AC32" s="1"/>
      <c r="AD32" s="1"/>
      <c r="AE32" s="1"/>
      <c r="AF32" s="1"/>
      <c r="AG32" s="1"/>
    </row>
    <row r="33" spans="7:33" ht="12.75" customHeight="1" x14ac:dyDescent="0.2">
      <c r="G33" s="2"/>
      <c r="H33" s="3"/>
      <c r="I33" s="4"/>
      <c r="J33" s="24"/>
      <c r="K33" s="2"/>
      <c r="L33" s="1"/>
      <c r="M33" s="1"/>
      <c r="N33" s="1"/>
      <c r="O33" s="1"/>
      <c r="P33" s="2"/>
      <c r="Q33" s="1"/>
      <c r="R33" s="1"/>
      <c r="S33" s="2"/>
      <c r="T33" s="2"/>
      <c r="U33" s="2"/>
      <c r="V33" s="2"/>
      <c r="W33" s="2"/>
      <c r="X33" s="2"/>
      <c r="Y33" s="2"/>
      <c r="Z33" s="2"/>
      <c r="AA33" s="2"/>
      <c r="AB33" s="2"/>
      <c r="AC33" s="1"/>
      <c r="AD33" s="1"/>
      <c r="AE33" s="1"/>
      <c r="AF33" s="1"/>
      <c r="AG33" s="1"/>
    </row>
    <row r="34" spans="7:33" ht="12.75" customHeight="1" x14ac:dyDescent="0.2">
      <c r="G34" s="2"/>
      <c r="H34" s="3"/>
      <c r="I34" s="24" t="s">
        <v>26</v>
      </c>
      <c r="J34" s="24">
        <v>1</v>
      </c>
      <c r="K34" s="2" t="s">
        <v>44</v>
      </c>
      <c r="L34" s="1"/>
      <c r="M34" s="1"/>
      <c r="N34" s="1"/>
      <c r="O34" s="1"/>
      <c r="P34" s="2"/>
      <c r="Q34" s="1"/>
      <c r="R34" s="1"/>
      <c r="S34" s="2"/>
      <c r="T34" s="2"/>
      <c r="U34" s="2"/>
      <c r="V34" s="2"/>
      <c r="W34" s="2"/>
      <c r="X34" s="2"/>
      <c r="Y34" s="2"/>
      <c r="Z34" s="2"/>
      <c r="AA34" s="2"/>
      <c r="AB34" s="2"/>
      <c r="AC34" s="1"/>
      <c r="AD34" s="1"/>
      <c r="AE34" s="1"/>
      <c r="AF34" s="1"/>
      <c r="AG34" s="1"/>
    </row>
    <row r="35" spans="7:33" ht="12.75" customHeight="1" x14ac:dyDescent="0.2">
      <c r="G35" s="2"/>
      <c r="H35" s="3"/>
      <c r="I35" s="4"/>
      <c r="J35" s="24">
        <v>2</v>
      </c>
      <c r="K35" s="2" t="s">
        <v>27</v>
      </c>
      <c r="L35" s="1"/>
      <c r="M35" s="1"/>
      <c r="N35" s="1"/>
      <c r="O35" s="1"/>
      <c r="P35" s="2"/>
      <c r="Q35" s="1"/>
      <c r="R35" s="1"/>
      <c r="S35" s="2"/>
      <c r="T35" s="2"/>
      <c r="U35" s="2"/>
      <c r="V35" s="2"/>
      <c r="W35" s="2"/>
      <c r="X35" s="2"/>
      <c r="Y35" s="2"/>
      <c r="Z35" s="2"/>
      <c r="AA35" s="2"/>
      <c r="AB35" s="2"/>
      <c r="AC35" s="1"/>
      <c r="AD35" s="1"/>
      <c r="AE35" s="1"/>
      <c r="AF35" s="1"/>
      <c r="AG35" s="1"/>
    </row>
    <row r="36" spans="7:33" ht="12.75" customHeight="1" x14ac:dyDescent="0.2">
      <c r="G36" s="2"/>
      <c r="H36" s="3"/>
      <c r="I36" s="4"/>
      <c r="J36" s="24">
        <v>3</v>
      </c>
      <c r="K36" s="2" t="s">
        <v>28</v>
      </c>
      <c r="L36" s="1"/>
      <c r="M36" s="1"/>
      <c r="N36" s="1"/>
      <c r="O36" s="1"/>
      <c r="P36" s="2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1"/>
      <c r="AD36" s="1"/>
      <c r="AE36" s="1"/>
      <c r="AF36" s="1"/>
      <c r="AG36" s="1"/>
    </row>
    <row r="37" spans="7:33" ht="12.75" customHeight="1" x14ac:dyDescent="0.2">
      <c r="G37" s="2"/>
      <c r="H37" s="3"/>
      <c r="I37" s="4"/>
      <c r="J37" s="24">
        <v>4</v>
      </c>
      <c r="K37" s="2" t="s">
        <v>29</v>
      </c>
      <c r="L37" s="1"/>
      <c r="M37" s="1"/>
      <c r="N37" s="1"/>
      <c r="O37" s="1"/>
      <c r="P37" s="2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1"/>
      <c r="AD37" s="1"/>
      <c r="AE37" s="1"/>
      <c r="AF37" s="1"/>
      <c r="AG37" s="1"/>
    </row>
    <row r="38" spans="7:33" ht="12.75" customHeight="1" x14ac:dyDescent="0.2">
      <c r="G38" s="2"/>
      <c r="H38" s="3"/>
      <c r="I38" s="4"/>
      <c r="J38" s="24">
        <v>5</v>
      </c>
      <c r="K38" s="2" t="s">
        <v>30</v>
      </c>
      <c r="L38" s="1"/>
      <c r="M38" s="1"/>
      <c r="N38" s="1"/>
      <c r="O38" s="1"/>
      <c r="P38" s="2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1"/>
      <c r="AD38" s="1"/>
      <c r="AE38" s="1"/>
      <c r="AF38" s="1"/>
      <c r="AG38" s="1"/>
    </row>
    <row r="39" spans="7:33" ht="12.75" customHeight="1" x14ac:dyDescent="0.2">
      <c r="G39" s="2"/>
      <c r="H39" s="3"/>
      <c r="I39" s="4"/>
      <c r="J39" s="24"/>
      <c r="K39" s="2"/>
      <c r="L39" s="1"/>
      <c r="M39" s="1"/>
      <c r="N39" s="1"/>
      <c r="O39" s="1"/>
      <c r="P39" s="2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1"/>
      <c r="AD39" s="1"/>
      <c r="AE39" s="1"/>
      <c r="AF39" s="1"/>
      <c r="AG39" s="1"/>
    </row>
    <row r="40" spans="7:33" ht="12.75" customHeight="1" x14ac:dyDescent="0.2">
      <c r="G40" s="2"/>
      <c r="H40" s="3"/>
      <c r="I40" s="24" t="s">
        <v>42</v>
      </c>
      <c r="J40" s="24">
        <v>1</v>
      </c>
      <c r="K40" s="2" t="s">
        <v>31</v>
      </c>
      <c r="L40" s="1"/>
      <c r="M40" s="1"/>
      <c r="N40" s="1"/>
      <c r="O40" s="1"/>
      <c r="P40" s="2"/>
      <c r="Q40" s="1"/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1"/>
      <c r="AD40" s="1"/>
      <c r="AE40" s="1"/>
      <c r="AF40" s="1"/>
      <c r="AG40" s="1"/>
    </row>
    <row r="41" spans="7:33" ht="12.75" customHeight="1" x14ac:dyDescent="0.2">
      <c r="G41" s="2"/>
      <c r="H41" s="3"/>
      <c r="I41" s="24" t="s">
        <v>43</v>
      </c>
      <c r="J41" s="24">
        <v>2</v>
      </c>
      <c r="K41" s="2" t="s">
        <v>32</v>
      </c>
      <c r="L41" s="1"/>
      <c r="M41" s="1"/>
      <c r="N41" s="1"/>
      <c r="O41" s="1"/>
      <c r="P41" s="2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1"/>
      <c r="AD41" s="1"/>
      <c r="AE41" s="1"/>
      <c r="AF41" s="1"/>
      <c r="AG41" s="1"/>
    </row>
    <row r="42" spans="7:33" ht="12.75" customHeight="1" x14ac:dyDescent="0.2">
      <c r="G42" s="2"/>
      <c r="H42" s="3"/>
      <c r="I42" s="4"/>
      <c r="J42" s="24">
        <v>3</v>
      </c>
      <c r="K42" s="2" t="s">
        <v>33</v>
      </c>
      <c r="L42" s="1"/>
      <c r="M42" s="1"/>
      <c r="N42" s="1"/>
      <c r="O42" s="1"/>
      <c r="P42" s="2"/>
      <c r="Q42" s="1"/>
      <c r="R42" s="1"/>
      <c r="S42" s="2"/>
      <c r="T42" s="2"/>
      <c r="U42" s="2"/>
      <c r="V42" s="2"/>
      <c r="W42" s="2"/>
      <c r="X42" s="2"/>
      <c r="Y42" s="2"/>
      <c r="Z42" s="2"/>
      <c r="AA42" s="2"/>
      <c r="AB42" s="2"/>
      <c r="AC42" s="1"/>
      <c r="AD42" s="1"/>
      <c r="AE42" s="1"/>
      <c r="AF42" s="1"/>
      <c r="AG42" s="1"/>
    </row>
    <row r="43" spans="7:33" ht="12.75" customHeight="1" x14ac:dyDescent="0.2">
      <c r="G43" s="2"/>
      <c r="H43" s="3"/>
      <c r="I43" s="4"/>
      <c r="J43" s="24">
        <v>4</v>
      </c>
      <c r="K43" s="2" t="s">
        <v>34</v>
      </c>
      <c r="L43" s="1"/>
      <c r="M43" s="1"/>
      <c r="N43" s="1"/>
      <c r="O43" s="1"/>
      <c r="P43" s="2"/>
      <c r="Q43" s="1"/>
      <c r="R43" s="1"/>
      <c r="S43" s="2"/>
      <c r="T43" s="2"/>
      <c r="U43" s="2"/>
      <c r="V43" s="2"/>
      <c r="W43" s="2"/>
      <c r="X43" s="2"/>
      <c r="Y43" s="2"/>
      <c r="Z43" s="2"/>
      <c r="AA43" s="2"/>
      <c r="AB43" s="2"/>
      <c r="AC43" s="1"/>
      <c r="AD43" s="1"/>
      <c r="AE43" s="1"/>
      <c r="AF43" s="1"/>
      <c r="AG43" s="1"/>
    </row>
    <row r="44" spans="7:33" ht="12.75" customHeight="1" x14ac:dyDescent="0.2">
      <c r="G44" s="2"/>
      <c r="H44" s="3"/>
      <c r="I44" s="4"/>
      <c r="J44" s="24"/>
      <c r="K44" s="2"/>
      <c r="L44" s="1"/>
      <c r="M44" s="1"/>
      <c r="N44" s="1"/>
      <c r="O44" s="1"/>
      <c r="P44" s="2"/>
      <c r="Q44" s="1"/>
      <c r="R44" s="1"/>
      <c r="S44" s="2"/>
      <c r="T44" s="2"/>
      <c r="U44" s="2"/>
      <c r="V44" s="2"/>
      <c r="W44" s="2"/>
      <c r="X44" s="2"/>
      <c r="Y44" s="2"/>
      <c r="Z44" s="2"/>
      <c r="AA44" s="2"/>
      <c r="AB44" s="2"/>
      <c r="AC44" s="1"/>
      <c r="AD44" s="1"/>
      <c r="AE44" s="1"/>
      <c r="AF44" s="1"/>
      <c r="AG44" s="1"/>
    </row>
    <row r="45" spans="7:33" ht="12.75" customHeight="1" x14ac:dyDescent="0.2">
      <c r="G45" s="2"/>
      <c r="H45" s="3"/>
      <c r="I45" s="24" t="s">
        <v>37</v>
      </c>
      <c r="J45" s="24">
        <v>1</v>
      </c>
      <c r="K45" s="2" t="s">
        <v>38</v>
      </c>
      <c r="L45" s="1"/>
      <c r="M45" s="1"/>
      <c r="N45" s="1"/>
      <c r="O45" s="1"/>
      <c r="P45" s="2"/>
      <c r="Q45" s="1"/>
      <c r="R45" s="1"/>
      <c r="S45" s="2"/>
      <c r="T45" s="2"/>
      <c r="U45" s="2"/>
      <c r="V45" s="2"/>
      <c r="W45" s="2"/>
      <c r="X45" s="2"/>
      <c r="Y45" s="2"/>
      <c r="Z45" s="2"/>
      <c r="AA45" s="2"/>
      <c r="AB45" s="2"/>
      <c r="AC45" s="1"/>
      <c r="AD45" s="1"/>
      <c r="AE45" s="1"/>
      <c r="AF45" s="1"/>
      <c r="AG45" s="1"/>
    </row>
    <row r="46" spans="7:33" ht="12.75" customHeight="1" x14ac:dyDescent="0.2">
      <c r="G46" s="2"/>
      <c r="H46" s="3"/>
      <c r="I46" s="4"/>
      <c r="J46" s="24">
        <v>2</v>
      </c>
      <c r="K46" s="2" t="s">
        <v>49</v>
      </c>
      <c r="L46" s="1"/>
      <c r="M46" s="1"/>
      <c r="N46" s="1"/>
      <c r="O46" s="1"/>
      <c r="P46" s="2"/>
      <c r="Q46" s="1"/>
      <c r="R46" s="1"/>
      <c r="S46" s="2"/>
      <c r="T46" s="2"/>
      <c r="U46" s="2"/>
      <c r="V46" s="2"/>
      <c r="W46" s="2"/>
      <c r="X46" s="2"/>
      <c r="Y46" s="2"/>
      <c r="Z46" s="2"/>
      <c r="AA46" s="2"/>
      <c r="AB46" s="2"/>
      <c r="AC46" s="1"/>
      <c r="AD46" s="1"/>
      <c r="AE46" s="1"/>
      <c r="AF46" s="1"/>
      <c r="AG46" s="1"/>
    </row>
    <row r="47" spans="7:33" ht="12.75" customHeight="1" x14ac:dyDescent="0.2">
      <c r="G47" s="2"/>
      <c r="H47" s="3"/>
      <c r="I47" s="4"/>
      <c r="J47" s="24">
        <v>3</v>
      </c>
      <c r="K47" s="2" t="s">
        <v>39</v>
      </c>
      <c r="L47" s="1"/>
      <c r="M47" s="1"/>
      <c r="N47" s="1"/>
      <c r="O47" s="1"/>
      <c r="P47" s="2"/>
      <c r="Q47" s="1"/>
      <c r="R47" s="1"/>
      <c r="S47" s="2"/>
      <c r="T47" s="2"/>
      <c r="U47" s="2"/>
      <c r="V47" s="2"/>
      <c r="W47" s="2"/>
      <c r="X47" s="2"/>
      <c r="Y47" s="2"/>
      <c r="Z47" s="2"/>
      <c r="AA47" s="2"/>
      <c r="AB47" s="2"/>
      <c r="AC47" s="1"/>
      <c r="AD47" s="1"/>
      <c r="AE47" s="1"/>
      <c r="AF47" s="1"/>
      <c r="AG47" s="1"/>
    </row>
    <row r="48" spans="7:33" ht="12.75" customHeight="1" x14ac:dyDescent="0.2">
      <c r="G48" s="2"/>
      <c r="H48" s="3"/>
      <c r="I48" s="4"/>
      <c r="J48" s="24">
        <v>4</v>
      </c>
      <c r="K48" s="2" t="s">
        <v>40</v>
      </c>
      <c r="L48" s="1"/>
      <c r="M48" s="1"/>
      <c r="N48" s="1"/>
      <c r="O48" s="1"/>
      <c r="P48" s="2"/>
      <c r="Q48" s="1"/>
      <c r="R48" s="1"/>
      <c r="S48" s="2"/>
      <c r="T48" s="2"/>
      <c r="U48" s="2"/>
      <c r="V48" s="2"/>
      <c r="W48" s="2"/>
      <c r="X48" s="2"/>
      <c r="Y48" s="2"/>
      <c r="Z48" s="2"/>
      <c r="AA48" s="2"/>
      <c r="AB48" s="2"/>
      <c r="AC48" s="1"/>
      <c r="AD48" s="1"/>
      <c r="AE48" s="1"/>
      <c r="AF48" s="1"/>
      <c r="AG48" s="1"/>
    </row>
    <row r="49" spans="2:41" ht="12.75" customHeight="1" x14ac:dyDescent="0.2">
      <c r="G49" s="2"/>
      <c r="H49" s="3"/>
      <c r="I49" s="4"/>
      <c r="J49" s="24">
        <v>5</v>
      </c>
      <c r="K49" s="2" t="s">
        <v>51</v>
      </c>
      <c r="L49" s="1"/>
      <c r="M49" s="1"/>
      <c r="N49" s="1"/>
      <c r="O49" s="1"/>
      <c r="P49" s="2"/>
      <c r="Q49" s="1"/>
      <c r="R49" s="1"/>
      <c r="S49" s="2"/>
      <c r="T49" s="2"/>
      <c r="U49" s="2"/>
      <c r="V49" s="2"/>
      <c r="W49" s="2"/>
      <c r="X49" s="2"/>
      <c r="Y49" s="2"/>
      <c r="Z49" s="2"/>
      <c r="AA49" s="2"/>
      <c r="AB49" s="2"/>
      <c r="AC49" s="1"/>
      <c r="AD49" s="1"/>
      <c r="AE49" s="1"/>
      <c r="AF49" s="1"/>
      <c r="AG49" s="1"/>
    </row>
    <row r="50" spans="2:41" ht="12.75" customHeight="1" x14ac:dyDescent="0.2">
      <c r="G50" s="2"/>
      <c r="H50" s="3"/>
      <c r="I50" s="4"/>
      <c r="J50" s="24">
        <v>6</v>
      </c>
      <c r="K50" s="2" t="s">
        <v>41</v>
      </c>
      <c r="L50" s="1"/>
      <c r="M50" s="1"/>
      <c r="N50" s="1"/>
      <c r="O50" s="1"/>
      <c r="P50" s="2"/>
      <c r="Q50" s="1"/>
      <c r="R50" s="1"/>
      <c r="S50" s="2"/>
      <c r="T50" s="2"/>
      <c r="U50" s="2"/>
      <c r="V50" s="2"/>
      <c r="W50" s="2"/>
      <c r="X50" s="2"/>
      <c r="Y50" s="2"/>
      <c r="Z50" s="2"/>
      <c r="AA50" s="2"/>
      <c r="AB50" s="2"/>
      <c r="AC50" s="1"/>
      <c r="AD50" s="1"/>
      <c r="AE50" s="1"/>
      <c r="AF50" s="1"/>
      <c r="AG50" s="1"/>
    </row>
    <row r="51" spans="2:41" ht="12.75" customHeight="1" x14ac:dyDescent="0.2">
      <c r="G51" s="2"/>
      <c r="H51" s="3"/>
      <c r="I51" s="4"/>
      <c r="J51" s="24">
        <v>7</v>
      </c>
      <c r="K51" s="2" t="s">
        <v>53</v>
      </c>
      <c r="L51" s="1"/>
      <c r="M51" s="1"/>
      <c r="N51" s="1"/>
      <c r="O51" s="1"/>
      <c r="P51" s="2"/>
      <c r="Q51" s="1"/>
      <c r="R51" s="1"/>
      <c r="S51" s="2"/>
      <c r="T51" s="2"/>
      <c r="U51" s="2"/>
      <c r="V51" s="2"/>
      <c r="W51" s="2"/>
      <c r="X51" s="2"/>
      <c r="Y51" s="2"/>
      <c r="Z51" s="2"/>
      <c r="AA51" s="2"/>
      <c r="AB51" s="2"/>
      <c r="AC51" s="1"/>
      <c r="AD51" s="1"/>
      <c r="AE51" s="1"/>
      <c r="AF51" s="1"/>
      <c r="AG51" s="1"/>
    </row>
    <row r="52" spans="2:41" ht="12.75" customHeight="1" x14ac:dyDescent="0.2">
      <c r="G52" s="2"/>
      <c r="H52" s="3"/>
      <c r="I52" s="4"/>
      <c r="J52" s="24">
        <v>8</v>
      </c>
      <c r="K52" s="2" t="s">
        <v>52</v>
      </c>
      <c r="L52" s="1"/>
      <c r="M52" s="1"/>
      <c r="N52" s="1"/>
      <c r="O52" s="1"/>
      <c r="P52" s="2"/>
      <c r="Q52" s="1"/>
      <c r="R52" s="1"/>
      <c r="S52" s="2"/>
      <c r="T52" s="2"/>
      <c r="U52" s="2"/>
      <c r="V52" s="2"/>
      <c r="W52" s="2"/>
      <c r="X52" s="2"/>
      <c r="Y52" s="2"/>
      <c r="Z52" s="2"/>
      <c r="AA52" s="2"/>
      <c r="AB52" s="2"/>
      <c r="AC52" s="1"/>
      <c r="AD52" s="1"/>
      <c r="AE52" s="1"/>
      <c r="AF52" s="1"/>
      <c r="AG52" s="1"/>
    </row>
    <row r="53" spans="2:41" ht="12.75" customHeight="1" x14ac:dyDescent="0.2">
      <c r="G53" s="2"/>
      <c r="H53" s="3"/>
      <c r="I53" s="4"/>
      <c r="J53" s="24">
        <v>9</v>
      </c>
      <c r="K53" s="2" t="s">
        <v>54</v>
      </c>
      <c r="L53" s="1"/>
      <c r="M53" s="1"/>
      <c r="N53" s="1"/>
      <c r="O53" s="1"/>
      <c r="P53" s="2"/>
      <c r="Q53" s="1"/>
      <c r="R53" s="1"/>
      <c r="S53" s="2"/>
      <c r="T53" s="2"/>
      <c r="U53" s="2"/>
      <c r="V53" s="2"/>
      <c r="W53" s="2"/>
      <c r="X53" s="2"/>
      <c r="Y53" s="2"/>
      <c r="Z53" s="2"/>
      <c r="AA53" s="2"/>
      <c r="AB53" s="2"/>
      <c r="AC53" s="1"/>
      <c r="AD53" s="1"/>
      <c r="AE53" s="1"/>
      <c r="AF53" s="1"/>
      <c r="AG53" s="1"/>
    </row>
    <row r="54" spans="2:41" ht="12.75" customHeight="1" x14ac:dyDescent="0.2">
      <c r="G54" s="2"/>
      <c r="H54" s="3"/>
      <c r="I54" s="4"/>
      <c r="J54" s="24">
        <v>10</v>
      </c>
      <c r="K54" s="2" t="s">
        <v>55</v>
      </c>
      <c r="L54" s="1"/>
      <c r="M54" s="1"/>
      <c r="N54" s="1"/>
      <c r="O54" s="1"/>
      <c r="P54" s="2"/>
      <c r="Q54" s="1"/>
      <c r="R54" s="1"/>
      <c r="S54" s="2"/>
      <c r="T54" s="2"/>
      <c r="U54" s="2"/>
      <c r="V54" s="2"/>
      <c r="W54" s="2"/>
      <c r="X54" s="2"/>
      <c r="Y54" s="2"/>
      <c r="Z54" s="2"/>
      <c r="AA54" s="2"/>
      <c r="AB54" s="2"/>
      <c r="AC54" s="1"/>
      <c r="AD54" s="1"/>
      <c r="AE54" s="1"/>
      <c r="AF54" s="1"/>
      <c r="AG54" s="1"/>
    </row>
    <row r="55" spans="2:41" ht="12.75" customHeight="1" x14ac:dyDescent="0.2">
      <c r="G55" s="2"/>
      <c r="H55" s="3"/>
      <c r="I55" s="4"/>
      <c r="J55" s="24"/>
      <c r="K55" s="2"/>
      <c r="L55" s="1"/>
      <c r="M55" s="1"/>
      <c r="N55" s="1"/>
      <c r="O55" s="1"/>
      <c r="P55" s="2"/>
      <c r="Q55" s="1"/>
      <c r="R55" s="1"/>
      <c r="S55" s="2"/>
      <c r="T55" s="2"/>
      <c r="U55" s="2"/>
      <c r="V55" s="2"/>
      <c r="W55" s="2"/>
      <c r="X55" s="2"/>
      <c r="Y55" s="2"/>
      <c r="Z55" s="2"/>
      <c r="AA55" s="2"/>
      <c r="AB55" s="2"/>
      <c r="AC55" s="1"/>
      <c r="AD55" s="1"/>
      <c r="AE55" s="1"/>
      <c r="AF55" s="1"/>
      <c r="AG55" s="1"/>
    </row>
    <row r="56" spans="2:41" ht="12.75" customHeight="1" x14ac:dyDescent="0.2">
      <c r="G56" s="2" t="s">
        <v>45</v>
      </c>
      <c r="H56" s="3"/>
      <c r="I56" s="4"/>
      <c r="J56" s="24"/>
      <c r="K56" s="2"/>
      <c r="L56" s="1"/>
      <c r="M56" s="1"/>
      <c r="N56" s="1"/>
      <c r="O56" s="1"/>
      <c r="P56" s="2"/>
      <c r="Q56" s="1"/>
      <c r="R56" s="1"/>
      <c r="S56" s="2"/>
      <c r="T56" s="2"/>
      <c r="U56" s="2"/>
      <c r="V56" s="2"/>
      <c r="W56" s="2"/>
      <c r="X56" s="2"/>
      <c r="Y56" s="2"/>
      <c r="Z56" s="2"/>
      <c r="AA56" s="2"/>
      <c r="AB56" s="2"/>
      <c r="AC56" s="1"/>
      <c r="AD56" s="1"/>
      <c r="AE56" s="1"/>
      <c r="AF56" s="1"/>
      <c r="AG56" s="1"/>
    </row>
    <row r="57" spans="2:41" ht="12.75" customHeight="1" x14ac:dyDescent="0.2">
      <c r="G57" s="2" t="s">
        <v>81</v>
      </c>
      <c r="H57" s="7"/>
      <c r="I57" s="4"/>
      <c r="J57" s="8" t="s">
        <v>12</v>
      </c>
      <c r="K57" s="8"/>
      <c r="L57" s="1"/>
      <c r="M57" s="1"/>
      <c r="N57" s="1"/>
      <c r="O57" s="1"/>
      <c r="P57" s="2"/>
      <c r="Q57" s="1"/>
      <c r="R57" s="1"/>
      <c r="S57" s="2"/>
      <c r="T57" s="2"/>
      <c r="U57" s="2"/>
      <c r="V57" s="2"/>
      <c r="W57" s="2"/>
      <c r="X57" s="2"/>
      <c r="Y57" s="2"/>
      <c r="Z57" s="2"/>
      <c r="AA57" s="2"/>
      <c r="AB57" s="2"/>
      <c r="AC57" s="1"/>
      <c r="AD57" s="1"/>
      <c r="AE57" s="1"/>
      <c r="AF57" s="1"/>
      <c r="AG57" s="1"/>
    </row>
    <row r="58" spans="2:41" ht="12.75" customHeight="1" thickBot="1" x14ac:dyDescent="0.25"/>
    <row r="59" spans="2:41" ht="12.75" customHeight="1" thickBot="1" x14ac:dyDescent="0.25">
      <c r="B59" s="43" t="s">
        <v>73</v>
      </c>
      <c r="G59" s="115">
        <f>AI59</f>
        <v>1</v>
      </c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I59" s="26">
        <v>1</v>
      </c>
      <c r="AJ59" s="27" t="s">
        <v>14</v>
      </c>
      <c r="AK59" s="12"/>
      <c r="AL59" s="12"/>
      <c r="AM59" s="12"/>
      <c r="AN59" s="12"/>
      <c r="AO59" s="12"/>
    </row>
    <row r="60" spans="2:41" ht="12.75" customHeight="1" thickBot="1" x14ac:dyDescent="0.25">
      <c r="B60" s="44">
        <v>10</v>
      </c>
      <c r="E60" s="32"/>
      <c r="G60" s="11"/>
      <c r="H60" s="11"/>
      <c r="I60" s="11"/>
      <c r="J60" s="11"/>
      <c r="K60" s="11"/>
      <c r="L60" s="12"/>
      <c r="M60" s="12"/>
      <c r="N60" s="12"/>
      <c r="O60" s="12"/>
      <c r="P60" s="13" t="s">
        <v>71</v>
      </c>
      <c r="Q60" s="28" t="s">
        <v>15</v>
      </c>
      <c r="R60" s="28" t="s">
        <v>16</v>
      </c>
      <c r="S60" s="28" t="s">
        <v>35</v>
      </c>
      <c r="T60" s="28" t="s">
        <v>17</v>
      </c>
      <c r="U60" s="28" t="s">
        <v>99</v>
      </c>
      <c r="V60" s="28" t="s">
        <v>83</v>
      </c>
      <c r="W60" s="28" t="s">
        <v>19</v>
      </c>
      <c r="X60" s="28" t="s">
        <v>90</v>
      </c>
      <c r="Y60" s="28" t="s">
        <v>96</v>
      </c>
      <c r="Z60" s="28" t="s">
        <v>101</v>
      </c>
      <c r="AA60" s="28"/>
      <c r="AB60" s="28"/>
      <c r="AC60" s="28"/>
      <c r="AD60" s="28"/>
      <c r="AE60" s="28"/>
      <c r="AF60" s="28"/>
      <c r="AG60" s="28"/>
    </row>
    <row r="61" spans="2:41" ht="12.75" customHeight="1" thickBot="1" x14ac:dyDescent="0.25">
      <c r="E61" s="32"/>
      <c r="G61" s="11"/>
      <c r="H61" s="11"/>
      <c r="I61" s="11"/>
      <c r="J61" s="11"/>
      <c r="K61" s="11"/>
      <c r="L61" s="12"/>
      <c r="M61" s="12"/>
      <c r="N61" s="12"/>
      <c r="O61" s="12"/>
      <c r="P61" s="13" t="s">
        <v>72</v>
      </c>
      <c r="Q61" s="33"/>
      <c r="R61" s="33"/>
      <c r="S61" s="33" t="s">
        <v>36</v>
      </c>
      <c r="T61" s="33"/>
      <c r="U61" s="33"/>
      <c r="V61" s="33"/>
      <c r="W61" s="33"/>
      <c r="X61" s="33" t="s">
        <v>91</v>
      </c>
      <c r="Y61" s="33"/>
      <c r="Z61" s="33"/>
      <c r="AA61" s="33"/>
      <c r="AB61" s="33"/>
      <c r="AC61" s="33"/>
      <c r="AD61" s="33"/>
      <c r="AE61" s="33"/>
      <c r="AF61" s="33"/>
      <c r="AG61" s="33"/>
    </row>
    <row r="62" spans="2:41" ht="12.75" customHeight="1" x14ac:dyDescent="0.2">
      <c r="B62" s="124" t="s">
        <v>74</v>
      </c>
      <c r="D62" s="92" t="s">
        <v>24</v>
      </c>
      <c r="E62" s="95" t="s">
        <v>48</v>
      </c>
      <c r="G62" s="98" t="s">
        <v>21</v>
      </c>
      <c r="H62" s="99"/>
      <c r="I62" s="100"/>
      <c r="J62" s="104" t="s">
        <v>22</v>
      </c>
      <c r="K62" s="105"/>
      <c r="L62" s="105"/>
      <c r="M62" s="106"/>
      <c r="N62" s="110" t="s">
        <v>82</v>
      </c>
      <c r="O62" s="110" t="s">
        <v>50</v>
      </c>
      <c r="P62" s="112" t="s">
        <v>20</v>
      </c>
      <c r="Q62" s="14" t="str">
        <f t="shared" ref="Q62:AC62" si="0">IF(OR(TRIM(Q60)=0,TRIM(Q60)=""),"",IF(IFERROR(TRIM(INDEX(QryItemNamed,MATCH(TRIM(Q60),ITEM,0),2)),"")="Y","SPECIAL",LEFT(IFERROR(TRIM(INDEX(ITEM,MATCH(TRIM(Q60),ITEM,0))),""),3)))</f>
        <v>202</v>
      </c>
      <c r="R62" s="14" t="str">
        <f t="shared" si="0"/>
        <v>202</v>
      </c>
      <c r="S62" s="14" t="str">
        <f t="shared" si="0"/>
        <v>203</v>
      </c>
      <c r="T62" s="14" t="str">
        <f t="shared" si="0"/>
        <v>608</v>
      </c>
      <c r="U62" s="14" t="str">
        <f t="shared" ref="U62" si="1">IF(OR(TRIM(U60)=0,TRIM(U60)=""),"",IF(IFERROR(TRIM(INDEX(QryItemNamed,MATCH(TRIM(U60),ITEM,0),2)),"")="Y","SPECIAL",LEFT(IFERROR(TRIM(INDEX(ITEM,MATCH(TRIM(U60),ITEM,0))),""),3)))</f>
        <v>608</v>
      </c>
      <c r="V62" s="14" t="str">
        <f t="shared" si="0"/>
        <v>608</v>
      </c>
      <c r="W62" s="14" t="str">
        <f t="shared" si="0"/>
        <v>609</v>
      </c>
      <c r="X62" s="14" t="str">
        <f t="shared" si="0"/>
        <v>646</v>
      </c>
      <c r="Y62" s="14" t="str">
        <f t="shared" ref="Y62" si="2">IF(OR(TRIM(Y60)=0,TRIM(Y60)=""),"",IF(IFERROR(TRIM(INDEX(QryItemNamed,MATCH(TRIM(Y60),ITEM,0),2)),"")="Y","SPECIAL",LEFT(IFERROR(TRIM(INDEX(ITEM,MATCH(TRIM(Y60),ITEM,0))),""),3)))</f>
        <v>646</v>
      </c>
      <c r="Z62" s="14" t="str">
        <f>IF(OR(TRIM(Z60)=0,TRIM(Z60)=""),"",IF(IFERROR(TRIM(INDEX(QryItemNamed,MATCH(TRIM(Z60),ITEM,0),2)),"")="Y","SPECIAL",LEFT(IFERROR(TRIM(INDEX(ITEM,MATCH(TRIM(Z60),ITEM,0))),""),3)))</f>
        <v>643</v>
      </c>
      <c r="AA62" s="14" t="str">
        <f>IF(OR(TRIM(AA60)=0,TRIM(AA60)=""),"",IF(IFERROR(TRIM(INDEX(QryItemNamed,MATCH(TRIM(AA60),ITEM,0),2)),"")="Y","SPECIAL",LEFT(IFERROR(TRIM(INDEX(ITEM,MATCH(TRIM(AA60),ITEM,0))),""),3)))</f>
        <v/>
      </c>
      <c r="AB62" s="14" t="str">
        <f t="shared" si="0"/>
        <v/>
      </c>
      <c r="AC62" s="14" t="str">
        <f t="shared" si="0"/>
        <v/>
      </c>
      <c r="AD62" s="118" t="s">
        <v>85</v>
      </c>
      <c r="AE62" s="119"/>
      <c r="AF62" s="119"/>
      <c r="AG62" s="120"/>
    </row>
    <row r="63" spans="2:41" ht="12.75" customHeight="1" x14ac:dyDescent="0.2">
      <c r="B63" s="125"/>
      <c r="D63" s="93"/>
      <c r="E63" s="96"/>
      <c r="G63" s="101"/>
      <c r="H63" s="102"/>
      <c r="I63" s="103"/>
      <c r="J63" s="107"/>
      <c r="K63" s="108"/>
      <c r="L63" s="108"/>
      <c r="M63" s="109"/>
      <c r="N63" s="117"/>
      <c r="O63" s="117"/>
      <c r="P63" s="113"/>
      <c r="Q63" s="89" t="str">
        <f t="shared" ref="Q63:AC63" si="3">IF(OR(TRIM(Q60)=0,TRIM(Q60)=""),IF(Q61="","",Q61),IF(IFERROR(TRIM(INDEX(QryItemNamed,MATCH(TRIM(Q60),ITEM,0),2)),"")="Y",TRIM(RIGHT(IFERROR(TRIM(INDEX(QryItemNamed,MATCH(TRIM(Q60),ITEM,0),4)),"123456789012"),LEN(IFERROR(TRIM(INDEX(QryItemNamed,MATCH(TRIM(Q60),ITEM,0),4)),"123456789012"))-9))&amp;Q61,IFERROR(TRIM(INDEX(QryItemNamed,MATCH(TRIM(Q60),ITEM,0),4))&amp;Q61,"ITEM CODE DOES NOT EXIST IN ITEM MASTER")))</f>
        <v>WALK REMOVED</v>
      </c>
      <c r="R63" s="89" t="str">
        <f t="shared" si="3"/>
        <v>CURB REMOVED</v>
      </c>
      <c r="S63" s="89" t="str">
        <f t="shared" si="3"/>
        <v>EXCAVATION (FOR WALK OR CURB RAMP INSTALLATION)</v>
      </c>
      <c r="T63" s="89" t="str">
        <f t="shared" si="3"/>
        <v>4" CONCRETE WALK</v>
      </c>
      <c r="U63" s="89" t="str">
        <f t="shared" ref="U63" si="4">IF(OR(TRIM(U60)=0,TRIM(U60)=""),IF(U61="","",U61),IF(IFERROR(TRIM(INDEX(QryItemNamed,MATCH(TRIM(U60),ITEM,0),2)),"")="Y",TRIM(RIGHT(IFERROR(TRIM(INDEX(QryItemNamed,MATCH(TRIM(U60),ITEM,0),4)),"123456789012"),LEN(IFERROR(TRIM(INDEX(QryItemNamed,MATCH(TRIM(U60),ITEM,0),4)),"123456789012"))-9))&amp;U61,IFERROR(TRIM(INDEX(QryItemNamed,MATCH(TRIM(U60),ITEM,0),4))&amp;U61,"ITEM CODE DOES NOT EXIST IN ITEM MASTER")))</f>
        <v>CURB RAMP, AS PER PLAN</v>
      </c>
      <c r="V63" s="89" t="str">
        <f t="shared" si="3"/>
        <v>DETECTABLE WARNING</v>
      </c>
      <c r="W63" s="89" t="str">
        <f t="shared" si="3"/>
        <v>CURB, TYPE 6</v>
      </c>
      <c r="X63" s="89" t="str">
        <f t="shared" si="3"/>
        <v>CROSSWALK LINE, 24", HIGH VISIBILITY</v>
      </c>
      <c r="Y63" s="89" t="str">
        <f t="shared" ref="Y63" si="5">IF(OR(TRIM(Y60)=0,TRIM(Y60)=""),IF(Y61="","",Y61),IF(IFERROR(TRIM(INDEX(QryItemNamed,MATCH(TRIM(Y60),ITEM,0),2)),"")="Y",TRIM(RIGHT(IFERROR(TRIM(INDEX(QryItemNamed,MATCH(TRIM(Y60),ITEM,0),4)),"123456789012"),LEN(IFERROR(TRIM(INDEX(QryItemNamed,MATCH(TRIM(Y60),ITEM,0),4)),"123456789012"))-9))&amp;Y61,IFERROR(TRIM(INDEX(QryItemNamed,MATCH(TRIM(Y60),ITEM,0),4))&amp;Y61,"ITEM CODE DOES NOT EXIST IN ITEM MASTER")))</f>
        <v>REMOVAL OF PAVEMENT MARKING</v>
      </c>
      <c r="Z63" s="89" t="str">
        <f>IF(OR(TRIM(Z60)=0,TRIM(Z60)=""),IF(Z61="","",Z61),IF(IFERROR(TRIM(INDEX(QryItemNamed,MATCH(TRIM(Z60),ITEM,0),2)),"")="Y",TRIM(RIGHT(IFERROR(TRIM(INDEX(QryItemNamed,MATCH(TRIM(Z60),ITEM,0),4)),"123456789012"),LEN(IFERROR(TRIM(INDEX(QryItemNamed,MATCH(TRIM(Z60),ITEM,0),4)),"123456789012"))-9))&amp;Z61,IFERROR(TRIM(INDEX(QryItemNamed,MATCH(TRIM(Z60),ITEM,0),4))&amp;Z61,"ITEM CODE DOES NOT EXIST IN ITEM MASTER")))</f>
        <v>STOP LINE</v>
      </c>
      <c r="AA63" s="89" t="str">
        <f>IF(OR(TRIM(AA60)=0,TRIM(AA60)=""),IF(AA61="","",AA61),IF(IFERROR(TRIM(INDEX(QryItemNamed,MATCH(TRIM(AA60),ITEM,0),2)),"")="Y",TRIM(RIGHT(IFERROR(TRIM(INDEX(QryItemNamed,MATCH(TRIM(AA60),ITEM,0),4)),"123456789012"),LEN(IFERROR(TRIM(INDEX(QryItemNamed,MATCH(TRIM(AA60),ITEM,0),4)),"123456789012"))-9))&amp;AA61,IFERROR(TRIM(INDEX(QryItemNamed,MATCH(TRIM(AA60),ITEM,0),4))&amp;AA61,"ITEM CODE DOES NOT EXIST IN ITEM MASTER")))</f>
        <v/>
      </c>
      <c r="AB63" s="89" t="str">
        <f t="shared" si="3"/>
        <v/>
      </c>
      <c r="AC63" s="89" t="str">
        <f t="shared" si="3"/>
        <v/>
      </c>
      <c r="AD63" s="121"/>
      <c r="AE63" s="122"/>
      <c r="AF63" s="122"/>
      <c r="AG63" s="123"/>
    </row>
    <row r="64" spans="2:41" ht="12.75" customHeight="1" x14ac:dyDescent="0.2">
      <c r="B64" s="125"/>
      <c r="D64" s="93"/>
      <c r="E64" s="96"/>
      <c r="G64" s="101"/>
      <c r="H64" s="102"/>
      <c r="I64" s="103"/>
      <c r="J64" s="107"/>
      <c r="K64" s="108"/>
      <c r="L64" s="108"/>
      <c r="M64" s="109"/>
      <c r="N64" s="117"/>
      <c r="O64" s="117"/>
      <c r="P64" s="113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121"/>
      <c r="AE64" s="122"/>
      <c r="AF64" s="122"/>
      <c r="AG64" s="123"/>
    </row>
    <row r="65" spans="2:33" ht="12.75" customHeight="1" x14ac:dyDescent="0.2">
      <c r="B65" s="125"/>
      <c r="D65" s="93"/>
      <c r="E65" s="96"/>
      <c r="G65" s="101"/>
      <c r="H65" s="102"/>
      <c r="I65" s="103"/>
      <c r="J65" s="107"/>
      <c r="K65" s="108"/>
      <c r="L65" s="108"/>
      <c r="M65" s="109"/>
      <c r="N65" s="117"/>
      <c r="O65" s="117"/>
      <c r="P65" s="113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121"/>
      <c r="AE65" s="122"/>
      <c r="AF65" s="122"/>
      <c r="AG65" s="123"/>
    </row>
    <row r="66" spans="2:33" ht="12.75" customHeight="1" x14ac:dyDescent="0.2">
      <c r="B66" s="125"/>
      <c r="D66" s="93"/>
      <c r="E66" s="96"/>
      <c r="G66" s="101"/>
      <c r="H66" s="102"/>
      <c r="I66" s="103"/>
      <c r="J66" s="107"/>
      <c r="K66" s="108"/>
      <c r="L66" s="108"/>
      <c r="M66" s="109"/>
      <c r="N66" s="117"/>
      <c r="O66" s="117"/>
      <c r="P66" s="113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121"/>
      <c r="AE66" s="122"/>
      <c r="AF66" s="122"/>
      <c r="AG66" s="123"/>
    </row>
    <row r="67" spans="2:33" ht="12.75" customHeight="1" x14ac:dyDescent="0.2">
      <c r="B67" s="125"/>
      <c r="D67" s="93"/>
      <c r="E67" s="96"/>
      <c r="G67" s="101"/>
      <c r="H67" s="102"/>
      <c r="I67" s="103"/>
      <c r="J67" s="107"/>
      <c r="K67" s="108"/>
      <c r="L67" s="108"/>
      <c r="M67" s="109"/>
      <c r="N67" s="117"/>
      <c r="O67" s="117"/>
      <c r="P67" s="113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121"/>
      <c r="AE67" s="122"/>
      <c r="AF67" s="122"/>
      <c r="AG67" s="123"/>
    </row>
    <row r="68" spans="2:33" ht="12.75" customHeight="1" x14ac:dyDescent="0.2">
      <c r="B68" s="125"/>
      <c r="D68" s="93"/>
      <c r="E68" s="96"/>
      <c r="G68" s="101"/>
      <c r="H68" s="102"/>
      <c r="I68" s="103"/>
      <c r="J68" s="107"/>
      <c r="K68" s="108"/>
      <c r="L68" s="108"/>
      <c r="M68" s="109"/>
      <c r="N68" s="117"/>
      <c r="O68" s="117"/>
      <c r="P68" s="113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121"/>
      <c r="AE68" s="122"/>
      <c r="AF68" s="122"/>
      <c r="AG68" s="123"/>
    </row>
    <row r="69" spans="2:33" ht="12.75" customHeight="1" x14ac:dyDescent="0.2">
      <c r="B69" s="125"/>
      <c r="D69" s="93"/>
      <c r="E69" s="96"/>
      <c r="G69" s="101"/>
      <c r="H69" s="102"/>
      <c r="I69" s="103"/>
      <c r="J69" s="107"/>
      <c r="K69" s="108"/>
      <c r="L69" s="108"/>
      <c r="M69" s="109"/>
      <c r="N69" s="117"/>
      <c r="O69" s="117"/>
      <c r="P69" s="113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121"/>
      <c r="AE69" s="122"/>
      <c r="AF69" s="122"/>
      <c r="AG69" s="123"/>
    </row>
    <row r="70" spans="2:33" ht="12.75" customHeight="1" x14ac:dyDescent="0.2">
      <c r="B70" s="125"/>
      <c r="D70" s="93"/>
      <c r="E70" s="96"/>
      <c r="G70" s="101"/>
      <c r="H70" s="102"/>
      <c r="I70" s="103"/>
      <c r="J70" s="107"/>
      <c r="K70" s="108"/>
      <c r="L70" s="108"/>
      <c r="M70" s="109"/>
      <c r="N70" s="117"/>
      <c r="O70" s="117"/>
      <c r="P70" s="113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121"/>
      <c r="AE70" s="122"/>
      <c r="AF70" s="122"/>
      <c r="AG70" s="123"/>
    </row>
    <row r="71" spans="2:33" ht="12.75" customHeight="1" x14ac:dyDescent="0.2">
      <c r="B71" s="125"/>
      <c r="D71" s="93"/>
      <c r="E71" s="96"/>
      <c r="G71" s="101"/>
      <c r="H71" s="102"/>
      <c r="I71" s="103"/>
      <c r="J71" s="107"/>
      <c r="K71" s="108"/>
      <c r="L71" s="108"/>
      <c r="M71" s="109"/>
      <c r="N71" s="117"/>
      <c r="O71" s="117"/>
      <c r="P71" s="113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121"/>
      <c r="AE71" s="122"/>
      <c r="AF71" s="122"/>
      <c r="AG71" s="123"/>
    </row>
    <row r="72" spans="2:33" ht="12.75" customHeight="1" x14ac:dyDescent="0.2">
      <c r="B72" s="125"/>
      <c r="D72" s="93"/>
      <c r="E72" s="96"/>
      <c r="G72" s="101"/>
      <c r="H72" s="102"/>
      <c r="I72" s="103"/>
      <c r="J72" s="107"/>
      <c r="K72" s="108"/>
      <c r="L72" s="108"/>
      <c r="M72" s="109"/>
      <c r="N72" s="117"/>
      <c r="O72" s="117"/>
      <c r="P72" s="113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121"/>
      <c r="AE72" s="122"/>
      <c r="AF72" s="122"/>
      <c r="AG72" s="123"/>
    </row>
    <row r="73" spans="2:33" ht="12.75" customHeight="1" x14ac:dyDescent="0.2">
      <c r="B73" s="125"/>
      <c r="D73" s="93"/>
      <c r="E73" s="96"/>
      <c r="G73" s="101"/>
      <c r="H73" s="102"/>
      <c r="I73" s="103"/>
      <c r="J73" s="107"/>
      <c r="K73" s="108"/>
      <c r="L73" s="108"/>
      <c r="M73" s="109"/>
      <c r="N73" s="117"/>
      <c r="O73" s="117"/>
      <c r="P73" s="113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121"/>
      <c r="AE73" s="122"/>
      <c r="AF73" s="122"/>
      <c r="AG73" s="123"/>
    </row>
    <row r="74" spans="2:33" ht="12.75" customHeight="1" x14ac:dyDescent="0.2">
      <c r="B74" s="125"/>
      <c r="D74" s="93"/>
      <c r="E74" s="96"/>
      <c r="G74" s="101"/>
      <c r="H74" s="102"/>
      <c r="I74" s="103"/>
      <c r="J74" s="107"/>
      <c r="K74" s="108"/>
      <c r="L74" s="108"/>
      <c r="M74" s="109"/>
      <c r="N74" s="117"/>
      <c r="O74" s="117"/>
      <c r="P74" s="113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121"/>
      <c r="AE74" s="122"/>
      <c r="AF74" s="122"/>
      <c r="AG74" s="123"/>
    </row>
    <row r="75" spans="2:33" ht="12.75" customHeight="1" thickBot="1" x14ac:dyDescent="0.25">
      <c r="B75" s="126"/>
      <c r="D75" s="94"/>
      <c r="E75" s="97"/>
      <c r="G75" s="130"/>
      <c r="H75" s="130"/>
      <c r="I75" s="130"/>
      <c r="J75" s="61"/>
      <c r="K75" s="10"/>
      <c r="M75" s="62"/>
      <c r="N75" s="117"/>
      <c r="O75" s="117"/>
      <c r="P75" s="113"/>
      <c r="Q75" s="16" t="str">
        <f t="shared" ref="Q75:AC75" si="6">IF(OR(TRIM(Q60)=0,TRIM(Q60)=""),"",IF(IFERROR(TRIM(INDEX(QryItemNamed,MATCH(TRIM(Q60),ITEM,0),3)),"")="LS","",IFERROR(TRIM(INDEX(QryItemNamed,MATCH(TRIM(Q60),ITEM,0),3)),"")))</f>
        <v>SF</v>
      </c>
      <c r="R75" s="16" t="str">
        <f t="shared" si="6"/>
        <v>FT</v>
      </c>
      <c r="S75" s="16" t="str">
        <f t="shared" si="6"/>
        <v>CY</v>
      </c>
      <c r="T75" s="16" t="str">
        <f t="shared" si="6"/>
        <v>SF</v>
      </c>
      <c r="U75" s="16" t="str">
        <f t="shared" si="6"/>
        <v>SF</v>
      </c>
      <c r="V75" s="16" t="str">
        <f t="shared" si="6"/>
        <v>SF</v>
      </c>
      <c r="W75" s="16" t="str">
        <f t="shared" si="6"/>
        <v>FT</v>
      </c>
      <c r="X75" s="16" t="str">
        <f t="shared" si="6"/>
        <v>FT</v>
      </c>
      <c r="Y75" s="16" t="str">
        <f t="shared" si="6"/>
        <v>FT</v>
      </c>
      <c r="Z75" s="16" t="str">
        <f t="shared" si="6"/>
        <v>FT</v>
      </c>
      <c r="AA75" s="16" t="str">
        <f t="shared" si="6"/>
        <v/>
      </c>
      <c r="AB75" s="16" t="str">
        <f t="shared" si="6"/>
        <v/>
      </c>
      <c r="AC75" s="16" t="str">
        <f t="shared" si="6"/>
        <v/>
      </c>
      <c r="AD75" s="121"/>
      <c r="AE75" s="122"/>
      <c r="AF75" s="122"/>
      <c r="AG75" s="123"/>
    </row>
    <row r="76" spans="2:33" ht="12.75" customHeight="1" x14ac:dyDescent="0.2">
      <c r="B76" s="45"/>
      <c r="D76" s="34"/>
      <c r="E76" s="35"/>
      <c r="F76" s="36"/>
      <c r="G76" s="64"/>
      <c r="H76" s="64"/>
      <c r="I76" s="64"/>
      <c r="J76" s="65"/>
      <c r="K76" s="65"/>
      <c r="L76" s="65"/>
      <c r="M76" s="65"/>
      <c r="N76" s="60"/>
      <c r="O76" s="60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70"/>
      <c r="AE76" s="70"/>
      <c r="AF76" s="70"/>
      <c r="AG76" s="70"/>
    </row>
    <row r="77" spans="2:33" ht="12.75" customHeight="1" x14ac:dyDescent="0.2">
      <c r="B77" s="46">
        <v>1</v>
      </c>
      <c r="D77" s="37"/>
      <c r="E77" s="38"/>
      <c r="F77" s="36"/>
      <c r="G77" s="64" t="s">
        <v>95</v>
      </c>
      <c r="H77" s="64"/>
      <c r="I77" s="64"/>
      <c r="J77" s="65" t="s">
        <v>86</v>
      </c>
      <c r="K77" s="65"/>
      <c r="L77" s="65"/>
      <c r="M77" s="65"/>
      <c r="N77" s="60">
        <v>11</v>
      </c>
      <c r="O77" s="60" t="s">
        <v>87</v>
      </c>
      <c r="P77" s="18" t="s">
        <v>89</v>
      </c>
      <c r="Q77" s="18"/>
      <c r="R77" s="18"/>
      <c r="S77" s="18"/>
      <c r="T77" s="18"/>
      <c r="U77" s="18">
        <v>55</v>
      </c>
      <c r="V77" s="18"/>
      <c r="W77" s="18"/>
      <c r="X77" s="18">
        <v>36</v>
      </c>
      <c r="Y77" s="18"/>
      <c r="Z77" s="18"/>
      <c r="AA77" s="18"/>
      <c r="AB77" s="18"/>
      <c r="AC77" s="18"/>
      <c r="AD77" s="70" t="s">
        <v>97</v>
      </c>
      <c r="AE77" s="70"/>
      <c r="AF77" s="70"/>
      <c r="AG77" s="70"/>
    </row>
    <row r="78" spans="2:33" ht="12.75" customHeight="1" x14ac:dyDescent="0.2">
      <c r="B78" s="46">
        <v>1</v>
      </c>
      <c r="D78" s="37"/>
      <c r="E78" s="38"/>
      <c r="F78" s="36"/>
      <c r="G78" s="64"/>
      <c r="H78" s="64"/>
      <c r="I78" s="64"/>
      <c r="J78" s="65"/>
      <c r="K78" s="65"/>
      <c r="L78" s="65"/>
      <c r="M78" s="65"/>
      <c r="N78" s="60">
        <v>11</v>
      </c>
      <c r="O78" s="60" t="s">
        <v>88</v>
      </c>
      <c r="P78" s="18" t="s">
        <v>89</v>
      </c>
      <c r="Q78" s="18">
        <v>60</v>
      </c>
      <c r="R78" s="18"/>
      <c r="S78" s="18"/>
      <c r="T78" s="18"/>
      <c r="U78" s="18">
        <v>50</v>
      </c>
      <c r="V78" s="18"/>
      <c r="W78" s="18"/>
      <c r="X78" s="18">
        <v>66</v>
      </c>
      <c r="Y78" s="18"/>
      <c r="Z78" s="18"/>
      <c r="AA78" s="18"/>
      <c r="AB78" s="18"/>
      <c r="AC78" s="18"/>
      <c r="AD78" s="70" t="s">
        <v>100</v>
      </c>
      <c r="AE78" s="70"/>
      <c r="AF78" s="70"/>
      <c r="AG78" s="70"/>
    </row>
    <row r="79" spans="2:33" ht="12.75" customHeight="1" x14ac:dyDescent="0.2">
      <c r="B79" s="46">
        <v>1</v>
      </c>
      <c r="D79" s="37"/>
      <c r="E79" s="38"/>
      <c r="F79" s="36"/>
      <c r="G79" s="64"/>
      <c r="H79" s="64"/>
      <c r="I79" s="64"/>
      <c r="J79" s="65"/>
      <c r="K79" s="65"/>
      <c r="L79" s="65"/>
      <c r="M79" s="65"/>
      <c r="N79" s="60">
        <v>11</v>
      </c>
      <c r="O79" s="60" t="s">
        <v>92</v>
      </c>
      <c r="P79" s="18"/>
      <c r="Q79" s="18">
        <f>12*5</f>
        <v>60</v>
      </c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70" t="s">
        <v>98</v>
      </c>
      <c r="AE79" s="70"/>
      <c r="AF79" s="70"/>
      <c r="AG79" s="70"/>
    </row>
    <row r="80" spans="2:33" ht="12.75" customHeight="1" x14ac:dyDescent="0.2">
      <c r="B80" s="46">
        <v>1</v>
      </c>
      <c r="D80" s="37"/>
      <c r="E80" s="38"/>
      <c r="F80" s="36"/>
      <c r="G80" s="64"/>
      <c r="H80" s="64"/>
      <c r="I80" s="64"/>
      <c r="J80" s="65"/>
      <c r="K80" s="65"/>
      <c r="L80" s="65"/>
      <c r="M80" s="65"/>
      <c r="N80" s="60">
        <v>11</v>
      </c>
      <c r="O80" s="60" t="s">
        <v>93</v>
      </c>
      <c r="P80" s="18"/>
      <c r="Q80" s="18"/>
      <c r="R80" s="18"/>
      <c r="S80" s="18"/>
      <c r="T80" s="18"/>
      <c r="U80" s="18"/>
      <c r="V80" s="18"/>
      <c r="W80" s="18"/>
      <c r="X80" s="18">
        <v>30</v>
      </c>
      <c r="Y80" s="18">
        <v>71</v>
      </c>
      <c r="Z80" s="18"/>
      <c r="AA80" s="18"/>
      <c r="AB80" s="18"/>
      <c r="AC80" s="18"/>
      <c r="AD80" s="70"/>
      <c r="AE80" s="70"/>
      <c r="AF80" s="70"/>
      <c r="AG80" s="70"/>
    </row>
    <row r="81" spans="2:33" ht="12.75" customHeight="1" x14ac:dyDescent="0.2">
      <c r="B81" s="46"/>
      <c r="D81" s="37"/>
      <c r="E81" s="38"/>
      <c r="F81" s="36"/>
      <c r="G81" s="64"/>
      <c r="H81" s="64"/>
      <c r="I81" s="64"/>
      <c r="J81" s="65"/>
      <c r="K81" s="65"/>
      <c r="L81" s="65"/>
      <c r="M81" s="65"/>
      <c r="N81" s="60">
        <v>11</v>
      </c>
      <c r="O81" s="60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>
        <v>11</v>
      </c>
      <c r="AA81" s="18"/>
      <c r="AB81" s="18"/>
      <c r="AC81" s="18"/>
      <c r="AD81" s="70" t="s">
        <v>102</v>
      </c>
      <c r="AE81" s="70"/>
      <c r="AF81" s="70"/>
      <c r="AG81" s="70"/>
    </row>
    <row r="82" spans="2:33" ht="12.75" customHeight="1" x14ac:dyDescent="0.2">
      <c r="B82" s="46">
        <v>1</v>
      </c>
      <c r="D82" s="37"/>
      <c r="E82" s="38"/>
      <c r="F82" s="36"/>
      <c r="G82" s="64"/>
      <c r="H82" s="64"/>
      <c r="I82" s="64"/>
      <c r="J82" s="65"/>
      <c r="K82" s="65"/>
      <c r="L82" s="65"/>
      <c r="M82" s="65"/>
      <c r="N82" s="60">
        <v>11</v>
      </c>
      <c r="O82" s="60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>
        <v>13</v>
      </c>
      <c r="AA82" s="18"/>
      <c r="AB82" s="18"/>
      <c r="AC82" s="18"/>
      <c r="AD82" s="70" t="s">
        <v>103</v>
      </c>
      <c r="AE82" s="70"/>
      <c r="AF82" s="70"/>
      <c r="AG82" s="70"/>
    </row>
    <row r="83" spans="2:33" ht="12.75" customHeight="1" x14ac:dyDescent="0.2">
      <c r="B83" s="46">
        <v>1</v>
      </c>
      <c r="D83" s="37"/>
      <c r="E83" s="38"/>
      <c r="F83" s="36"/>
      <c r="G83" s="64"/>
      <c r="H83" s="64"/>
      <c r="I83" s="64"/>
      <c r="J83" s="65"/>
      <c r="K83" s="65"/>
      <c r="L83" s="65"/>
      <c r="M83" s="65"/>
      <c r="N83" s="60"/>
      <c r="O83" s="60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70"/>
      <c r="AE83" s="70"/>
      <c r="AF83" s="70"/>
      <c r="AG83" s="70"/>
    </row>
    <row r="84" spans="2:33" ht="12.75" customHeight="1" x14ac:dyDescent="0.2">
      <c r="B84" s="46"/>
      <c r="D84" s="37"/>
      <c r="E84" s="38"/>
      <c r="F84" s="36"/>
      <c r="G84" s="64" t="s">
        <v>95</v>
      </c>
      <c r="H84" s="64"/>
      <c r="I84" s="64"/>
      <c r="J84" s="65" t="s">
        <v>94</v>
      </c>
      <c r="K84" s="65"/>
      <c r="L84" s="65"/>
      <c r="M84" s="65"/>
      <c r="N84" s="60">
        <v>15</v>
      </c>
      <c r="O84" s="60" t="s">
        <v>88</v>
      </c>
      <c r="P84" s="18"/>
      <c r="Q84" s="18"/>
      <c r="R84" s="18"/>
      <c r="S84" s="18"/>
      <c r="T84" s="18"/>
      <c r="U84" s="18"/>
      <c r="V84" s="18"/>
      <c r="W84" s="18"/>
      <c r="X84" s="18">
        <v>66</v>
      </c>
      <c r="Y84" s="18">
        <v>120</v>
      </c>
      <c r="Z84" s="18"/>
      <c r="AA84" s="18"/>
      <c r="AB84" s="18"/>
      <c r="AC84" s="18"/>
      <c r="AD84" s="70"/>
      <c r="AE84" s="70"/>
      <c r="AF84" s="70"/>
      <c r="AG84" s="70"/>
    </row>
    <row r="85" spans="2:33" ht="12.75" customHeight="1" x14ac:dyDescent="0.2">
      <c r="B85" s="46"/>
      <c r="D85" s="37"/>
      <c r="E85" s="38"/>
      <c r="F85" s="36"/>
      <c r="G85" s="64"/>
      <c r="H85" s="64"/>
      <c r="I85" s="64"/>
      <c r="J85" s="65"/>
      <c r="K85" s="65"/>
      <c r="L85" s="65"/>
      <c r="M85" s="65"/>
      <c r="N85" s="60"/>
      <c r="O85" s="60" t="s">
        <v>87</v>
      </c>
      <c r="P85" s="18"/>
      <c r="Q85" s="18"/>
      <c r="R85" s="18"/>
      <c r="S85" s="18"/>
      <c r="T85" s="18"/>
      <c r="U85" s="18"/>
      <c r="V85" s="18"/>
      <c r="W85" s="18"/>
      <c r="X85" s="18">
        <v>36</v>
      </c>
      <c r="Y85" s="18"/>
      <c r="Z85" s="18"/>
      <c r="AA85" s="18"/>
      <c r="AB85" s="18"/>
      <c r="AC85" s="18"/>
      <c r="AD85" s="70"/>
      <c r="AE85" s="70"/>
      <c r="AF85" s="70"/>
      <c r="AG85" s="70"/>
    </row>
    <row r="86" spans="2:33" ht="12.75" customHeight="1" x14ac:dyDescent="0.2">
      <c r="B86" s="46"/>
      <c r="D86" s="37"/>
      <c r="E86" s="38"/>
      <c r="F86" s="36"/>
      <c r="G86" s="64"/>
      <c r="H86" s="64"/>
      <c r="I86" s="64"/>
      <c r="J86" s="65"/>
      <c r="K86" s="65"/>
      <c r="L86" s="65"/>
      <c r="M86" s="65"/>
      <c r="N86" s="60"/>
      <c r="O86" s="60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70"/>
      <c r="AE86" s="70"/>
      <c r="AF86" s="70"/>
      <c r="AG86" s="70"/>
    </row>
    <row r="87" spans="2:33" ht="12.75" customHeight="1" x14ac:dyDescent="0.2">
      <c r="B87" s="46"/>
      <c r="D87" s="37"/>
      <c r="E87" s="38"/>
      <c r="F87" s="36"/>
      <c r="G87" s="64"/>
      <c r="H87" s="64"/>
      <c r="I87" s="64"/>
      <c r="J87" s="65"/>
      <c r="K87" s="65"/>
      <c r="L87" s="65"/>
      <c r="M87" s="65"/>
      <c r="N87" s="60"/>
      <c r="O87" s="60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59"/>
      <c r="AD87" s="70"/>
      <c r="AE87" s="70"/>
      <c r="AF87" s="70"/>
      <c r="AG87" s="70"/>
    </row>
    <row r="88" spans="2:33" ht="12.75" customHeight="1" x14ac:dyDescent="0.2">
      <c r="B88" s="46"/>
      <c r="D88" s="37"/>
      <c r="E88" s="38"/>
      <c r="F88" s="36"/>
      <c r="G88" s="64"/>
      <c r="H88" s="64"/>
      <c r="I88" s="64"/>
      <c r="J88" s="65"/>
      <c r="K88" s="65"/>
      <c r="L88" s="65"/>
      <c r="M88" s="65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70"/>
      <c r="AE88" s="70"/>
      <c r="AF88" s="70"/>
      <c r="AG88" s="70"/>
    </row>
    <row r="89" spans="2:33" ht="12.75" customHeight="1" x14ac:dyDescent="0.2">
      <c r="B89" s="46"/>
      <c r="D89" s="37"/>
      <c r="E89" s="38"/>
      <c r="F89" s="36"/>
      <c r="G89" s="64"/>
      <c r="H89" s="64"/>
      <c r="I89" s="64"/>
      <c r="J89" s="65"/>
      <c r="K89" s="65"/>
      <c r="L89" s="65"/>
      <c r="M89" s="65"/>
      <c r="N89" s="60"/>
      <c r="O89" s="60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70"/>
      <c r="AE89" s="70"/>
      <c r="AF89" s="70"/>
      <c r="AG89" s="70"/>
    </row>
    <row r="90" spans="2:33" ht="12.75" customHeight="1" x14ac:dyDescent="0.2">
      <c r="B90" s="46"/>
      <c r="D90" s="37"/>
      <c r="E90" s="38"/>
      <c r="F90" s="36"/>
      <c r="G90" s="64"/>
      <c r="H90" s="64"/>
      <c r="I90" s="64"/>
      <c r="J90" s="65"/>
      <c r="K90" s="65"/>
      <c r="L90" s="65"/>
      <c r="M90" s="65"/>
      <c r="N90" s="60"/>
      <c r="O90" s="60"/>
      <c r="P90" s="18"/>
      <c r="Q90" s="18"/>
      <c r="R90" s="18"/>
      <c r="S90" s="18"/>
      <c r="T90" s="18"/>
      <c r="U90" s="18"/>
      <c r="V90" s="18"/>
      <c r="W90" s="18"/>
      <c r="X90" s="18"/>
      <c r="Y90" s="59"/>
      <c r="Z90" s="59"/>
      <c r="AA90" s="59"/>
      <c r="AB90" s="59"/>
      <c r="AC90" s="59"/>
      <c r="AD90" s="70"/>
      <c r="AE90" s="70"/>
      <c r="AF90" s="70"/>
      <c r="AG90" s="70"/>
    </row>
    <row r="91" spans="2:33" ht="12.75" customHeight="1" x14ac:dyDescent="0.2">
      <c r="B91" s="46"/>
      <c r="D91" s="37"/>
      <c r="E91" s="38"/>
      <c r="F91" s="36"/>
      <c r="G91" s="64"/>
      <c r="H91" s="64"/>
      <c r="I91" s="64"/>
      <c r="J91" s="65"/>
      <c r="K91" s="65"/>
      <c r="L91" s="65"/>
      <c r="M91" s="65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70"/>
      <c r="AE91" s="70"/>
      <c r="AF91" s="70"/>
      <c r="AG91" s="70"/>
    </row>
    <row r="92" spans="2:33" ht="12.75" customHeight="1" x14ac:dyDescent="0.2">
      <c r="B92" s="46"/>
      <c r="D92" s="37"/>
      <c r="E92" s="38"/>
      <c r="F92" s="36"/>
      <c r="G92" s="64"/>
      <c r="H92" s="64"/>
      <c r="I92" s="64"/>
      <c r="J92" s="65"/>
      <c r="K92" s="65"/>
      <c r="L92" s="65"/>
      <c r="M92" s="65"/>
      <c r="N92" s="60"/>
      <c r="O92" s="60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70"/>
      <c r="AE92" s="70"/>
      <c r="AF92" s="70"/>
      <c r="AG92" s="70"/>
    </row>
    <row r="93" spans="2:33" ht="12.75" customHeight="1" x14ac:dyDescent="0.2">
      <c r="B93" s="46"/>
      <c r="D93" s="37"/>
      <c r="E93" s="38"/>
      <c r="F93" s="36"/>
      <c r="G93" s="64"/>
      <c r="H93" s="64"/>
      <c r="I93" s="64"/>
      <c r="J93" s="65"/>
      <c r="K93" s="65"/>
      <c r="L93" s="65"/>
      <c r="M93" s="65"/>
      <c r="N93" s="60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70"/>
      <c r="AE93" s="70"/>
      <c r="AF93" s="70"/>
      <c r="AG93" s="70"/>
    </row>
    <row r="94" spans="2:33" ht="12.75" customHeight="1" x14ac:dyDescent="0.2">
      <c r="B94" s="46"/>
      <c r="D94" s="37"/>
      <c r="E94" s="38"/>
      <c r="F94" s="36"/>
      <c r="G94" s="64"/>
      <c r="H94" s="64"/>
      <c r="I94" s="64"/>
      <c r="J94" s="65"/>
      <c r="K94" s="65"/>
      <c r="L94" s="65"/>
      <c r="M94" s="65"/>
      <c r="N94" s="60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70"/>
      <c r="AE94" s="70"/>
      <c r="AF94" s="70"/>
      <c r="AG94" s="70"/>
    </row>
    <row r="95" spans="2:33" ht="12.75" customHeight="1" x14ac:dyDescent="0.2">
      <c r="B95" s="46"/>
      <c r="D95" s="37"/>
      <c r="E95" s="38"/>
      <c r="F95" s="36"/>
      <c r="G95" s="64"/>
      <c r="H95" s="64"/>
      <c r="I95" s="64"/>
      <c r="J95" s="65"/>
      <c r="K95" s="65"/>
      <c r="L95" s="65"/>
      <c r="M95" s="65"/>
      <c r="N95" s="60"/>
      <c r="O95" s="60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70"/>
      <c r="AE95" s="70"/>
      <c r="AF95" s="70"/>
      <c r="AG95" s="70"/>
    </row>
    <row r="96" spans="2:33" ht="12.75" customHeight="1" x14ac:dyDescent="0.2">
      <c r="B96" s="46"/>
      <c r="D96" s="37"/>
      <c r="E96" s="38"/>
      <c r="F96" s="36"/>
      <c r="G96" s="64"/>
      <c r="H96" s="64"/>
      <c r="I96" s="64"/>
      <c r="J96" s="65"/>
      <c r="K96" s="65"/>
      <c r="L96" s="65"/>
      <c r="M96" s="65"/>
      <c r="N96" s="60"/>
      <c r="O96" s="18"/>
      <c r="P96" s="18"/>
      <c r="Q96" s="18"/>
      <c r="R96" s="18"/>
      <c r="S96" s="18"/>
      <c r="T96" s="18"/>
      <c r="U96" s="18"/>
      <c r="V96" s="18"/>
      <c r="W96" s="59"/>
      <c r="X96" s="59"/>
      <c r="Y96" s="59"/>
      <c r="Z96" s="59"/>
      <c r="AA96" s="59"/>
      <c r="AB96" s="59"/>
      <c r="AC96" s="59"/>
      <c r="AD96" s="70"/>
      <c r="AE96" s="70"/>
      <c r="AF96" s="70"/>
      <c r="AG96" s="70"/>
    </row>
    <row r="97" spans="2:33" ht="12.75" customHeight="1" x14ac:dyDescent="0.2">
      <c r="B97" s="46"/>
      <c r="D97" s="37"/>
      <c r="E97" s="38"/>
      <c r="F97" s="36"/>
      <c r="G97" s="64"/>
      <c r="H97" s="64"/>
      <c r="I97" s="64"/>
      <c r="J97" s="65"/>
      <c r="K97" s="65"/>
      <c r="L97" s="65"/>
      <c r="M97" s="65"/>
      <c r="N97" s="60"/>
      <c r="O97" s="60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70"/>
      <c r="AE97" s="70"/>
      <c r="AF97" s="70"/>
      <c r="AG97" s="70"/>
    </row>
    <row r="98" spans="2:33" ht="12.75" customHeight="1" x14ac:dyDescent="0.2">
      <c r="B98" s="46"/>
      <c r="D98" s="37"/>
      <c r="E98" s="38"/>
      <c r="F98" s="36"/>
      <c r="G98" s="64"/>
      <c r="H98" s="64"/>
      <c r="I98" s="64"/>
      <c r="J98" s="65"/>
      <c r="K98" s="65"/>
      <c r="L98" s="65"/>
      <c r="M98" s="65"/>
      <c r="N98" s="60"/>
      <c r="O98" s="60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70"/>
      <c r="AE98" s="70"/>
      <c r="AF98" s="70"/>
      <c r="AG98" s="70"/>
    </row>
    <row r="99" spans="2:33" ht="12.75" customHeight="1" x14ac:dyDescent="0.2">
      <c r="B99" s="46"/>
      <c r="D99" s="37"/>
      <c r="E99" s="38"/>
      <c r="F99" s="36"/>
      <c r="G99" s="64"/>
      <c r="H99" s="64"/>
      <c r="I99" s="64"/>
      <c r="J99" s="65"/>
      <c r="K99" s="65"/>
      <c r="L99" s="65"/>
      <c r="M99" s="65"/>
      <c r="N99" s="60"/>
      <c r="O99" s="60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70"/>
      <c r="AE99" s="70"/>
      <c r="AF99" s="70"/>
      <c r="AG99" s="70"/>
    </row>
    <row r="100" spans="2:33" ht="12" customHeight="1" x14ac:dyDescent="0.2">
      <c r="B100" s="46"/>
      <c r="D100" s="37"/>
      <c r="E100" s="38"/>
      <c r="F100" s="36"/>
      <c r="G100" s="64"/>
      <c r="H100" s="64"/>
      <c r="I100" s="64"/>
      <c r="J100" s="65"/>
      <c r="K100" s="65"/>
      <c r="L100" s="65"/>
      <c r="M100" s="65"/>
      <c r="N100" s="60"/>
      <c r="O100" s="60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70"/>
      <c r="AE100" s="70"/>
      <c r="AF100" s="70"/>
      <c r="AG100" s="70"/>
    </row>
    <row r="101" spans="2:33" ht="12.75" customHeight="1" x14ac:dyDescent="0.2">
      <c r="B101" s="46"/>
      <c r="D101" s="37"/>
      <c r="E101" s="38"/>
      <c r="F101" s="36"/>
      <c r="G101" s="64"/>
      <c r="H101" s="64"/>
      <c r="I101" s="64"/>
      <c r="J101" s="65"/>
      <c r="K101" s="65"/>
      <c r="L101" s="65"/>
      <c r="M101" s="65"/>
      <c r="N101" s="60"/>
      <c r="O101" s="60"/>
      <c r="P101" s="18"/>
      <c r="Q101" s="18"/>
      <c r="R101" s="18"/>
      <c r="S101" s="18"/>
      <c r="T101" s="18"/>
      <c r="U101" s="18"/>
      <c r="V101" s="18"/>
      <c r="W101" s="18"/>
      <c r="X101" s="59"/>
      <c r="Y101" s="18"/>
      <c r="Z101" s="18"/>
      <c r="AA101" s="18"/>
      <c r="AB101" s="18"/>
      <c r="AC101" s="18"/>
      <c r="AD101" s="70"/>
      <c r="AE101" s="70"/>
      <c r="AF101" s="70"/>
      <c r="AG101" s="70"/>
    </row>
    <row r="102" spans="2:33" ht="12.75" customHeight="1" x14ac:dyDescent="0.2">
      <c r="B102" s="46"/>
      <c r="D102" s="37"/>
      <c r="E102" s="38"/>
      <c r="F102" s="36"/>
      <c r="G102" s="64"/>
      <c r="H102" s="64"/>
      <c r="I102" s="64"/>
      <c r="J102" s="65"/>
      <c r="K102" s="65"/>
      <c r="L102" s="65"/>
      <c r="M102" s="65"/>
      <c r="N102" s="60"/>
      <c r="O102" s="60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70"/>
      <c r="AE102" s="70"/>
      <c r="AF102" s="70"/>
      <c r="AG102" s="70"/>
    </row>
    <row r="103" spans="2:33" ht="12.75" customHeight="1" x14ac:dyDescent="0.2">
      <c r="B103" s="46"/>
      <c r="D103" s="37"/>
      <c r="E103" s="38"/>
      <c r="F103" s="36"/>
      <c r="G103" s="64"/>
      <c r="H103" s="64"/>
      <c r="I103" s="64"/>
      <c r="J103" s="65"/>
      <c r="K103" s="65"/>
      <c r="L103" s="65"/>
      <c r="M103" s="65"/>
      <c r="N103" s="60"/>
      <c r="O103" s="60"/>
      <c r="P103" s="18"/>
      <c r="Q103" s="18"/>
      <c r="R103" s="18"/>
      <c r="S103" s="18"/>
      <c r="T103" s="18"/>
      <c r="U103" s="18"/>
      <c r="V103" s="18"/>
      <c r="W103" s="59"/>
      <c r="X103" s="59"/>
      <c r="Y103" s="59"/>
      <c r="Z103" s="59"/>
      <c r="AA103" s="59"/>
      <c r="AB103" s="59"/>
      <c r="AC103" s="59"/>
      <c r="AD103" s="70"/>
      <c r="AE103" s="70"/>
      <c r="AF103" s="70"/>
      <c r="AG103" s="70"/>
    </row>
    <row r="104" spans="2:33" ht="12.75" customHeight="1" x14ac:dyDescent="0.2">
      <c r="B104" s="46"/>
      <c r="D104" s="37"/>
      <c r="E104" s="38"/>
      <c r="F104" s="36"/>
      <c r="G104" s="64"/>
      <c r="H104" s="64"/>
      <c r="I104" s="64"/>
      <c r="J104" s="65"/>
      <c r="K104" s="65"/>
      <c r="L104" s="65"/>
      <c r="M104" s="65"/>
      <c r="N104" s="60"/>
      <c r="O104" s="60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70"/>
      <c r="AE104" s="70"/>
      <c r="AF104" s="70"/>
      <c r="AG104" s="70"/>
    </row>
    <row r="105" spans="2:33" ht="12.75" customHeight="1" x14ac:dyDescent="0.2">
      <c r="B105" s="46"/>
      <c r="D105" s="37"/>
      <c r="E105" s="38"/>
      <c r="F105" s="36"/>
      <c r="G105" s="64"/>
      <c r="H105" s="64"/>
      <c r="I105" s="64"/>
      <c r="J105" s="65"/>
      <c r="K105" s="65"/>
      <c r="L105" s="65"/>
      <c r="M105" s="65"/>
      <c r="N105" s="60"/>
      <c r="O105" s="60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70"/>
      <c r="AE105" s="70"/>
      <c r="AF105" s="70"/>
      <c r="AG105" s="70"/>
    </row>
    <row r="106" spans="2:33" ht="12.75" customHeight="1" x14ac:dyDescent="0.2">
      <c r="B106" s="46"/>
      <c r="D106" s="37"/>
      <c r="E106" s="38"/>
      <c r="F106" s="36"/>
      <c r="G106" s="64"/>
      <c r="H106" s="64"/>
      <c r="I106" s="64"/>
      <c r="J106" s="65"/>
      <c r="K106" s="65"/>
      <c r="L106" s="65"/>
      <c r="M106" s="65"/>
      <c r="N106" s="60"/>
      <c r="O106" s="60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70"/>
      <c r="AE106" s="70"/>
      <c r="AF106" s="70"/>
      <c r="AG106" s="70"/>
    </row>
    <row r="107" spans="2:33" ht="12.75" customHeight="1" x14ac:dyDescent="0.2">
      <c r="B107" s="46"/>
      <c r="D107" s="37"/>
      <c r="E107" s="38"/>
      <c r="F107" s="36"/>
      <c r="G107" s="64"/>
      <c r="H107" s="64"/>
      <c r="I107" s="64"/>
      <c r="J107" s="65"/>
      <c r="K107" s="65"/>
      <c r="L107" s="65"/>
      <c r="M107" s="65"/>
      <c r="N107" s="60"/>
      <c r="O107" s="60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70"/>
      <c r="AE107" s="70"/>
      <c r="AF107" s="70"/>
      <c r="AG107" s="70"/>
    </row>
    <row r="108" spans="2:33" ht="12.75" customHeight="1" x14ac:dyDescent="0.2">
      <c r="B108" s="46"/>
      <c r="D108" s="37"/>
      <c r="E108" s="38"/>
      <c r="F108" s="36"/>
      <c r="G108" s="64"/>
      <c r="H108" s="64"/>
      <c r="I108" s="64"/>
      <c r="J108" s="65"/>
      <c r="K108" s="65"/>
      <c r="L108" s="65"/>
      <c r="M108" s="65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70"/>
      <c r="AE108" s="70"/>
      <c r="AF108" s="70"/>
      <c r="AG108" s="70"/>
    </row>
    <row r="109" spans="2:33" ht="12.75" customHeight="1" x14ac:dyDescent="0.2">
      <c r="B109" s="46"/>
      <c r="D109" s="37"/>
      <c r="E109" s="38"/>
      <c r="F109" s="36"/>
      <c r="G109" s="64"/>
      <c r="H109" s="64"/>
      <c r="I109" s="64"/>
      <c r="J109" s="65"/>
      <c r="K109" s="65"/>
      <c r="L109" s="65"/>
      <c r="M109" s="65"/>
      <c r="N109" s="60"/>
      <c r="O109" s="60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70"/>
      <c r="AE109" s="70"/>
      <c r="AF109" s="70"/>
      <c r="AG109" s="70"/>
    </row>
    <row r="110" spans="2:33" ht="12.75" customHeight="1" x14ac:dyDescent="0.2">
      <c r="B110" s="46"/>
      <c r="D110" s="37"/>
      <c r="E110" s="38"/>
      <c r="F110" s="36"/>
      <c r="G110" s="67"/>
      <c r="H110" s="68"/>
      <c r="I110" s="69"/>
      <c r="J110" s="71"/>
      <c r="K110" s="72"/>
      <c r="L110" s="72"/>
      <c r="M110" s="73"/>
      <c r="N110" s="60"/>
      <c r="O110" s="60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40"/>
      <c r="AE110" s="141"/>
      <c r="AF110" s="141"/>
      <c r="AG110" s="142"/>
    </row>
    <row r="111" spans="2:33" ht="12.75" customHeight="1" x14ac:dyDescent="0.2">
      <c r="B111" s="46"/>
      <c r="D111" s="37"/>
      <c r="E111" s="38"/>
      <c r="F111" s="36"/>
      <c r="G111" s="64"/>
      <c r="H111" s="64"/>
      <c r="I111" s="64"/>
      <c r="J111" s="65"/>
      <c r="K111" s="65"/>
      <c r="L111" s="65"/>
      <c r="M111" s="65"/>
      <c r="N111" s="60"/>
      <c r="O111" s="60"/>
      <c r="P111" s="18"/>
      <c r="Q111" s="18"/>
      <c r="R111" s="18"/>
      <c r="S111" s="18"/>
      <c r="T111" s="18"/>
      <c r="U111" s="58"/>
      <c r="V111" s="59"/>
      <c r="W111" s="59"/>
      <c r="X111" s="59"/>
      <c r="Y111" s="59"/>
      <c r="Z111" s="59"/>
      <c r="AA111" s="59"/>
      <c r="AB111" s="59"/>
      <c r="AC111" s="59"/>
      <c r="AD111" s="70"/>
      <c r="AE111" s="70"/>
      <c r="AF111" s="70"/>
      <c r="AG111" s="70"/>
    </row>
    <row r="112" spans="2:33" ht="12.75" customHeight="1" x14ac:dyDescent="0.2">
      <c r="B112" s="46"/>
      <c r="D112" s="37"/>
      <c r="E112" s="38"/>
      <c r="F112" s="36"/>
      <c r="G112" s="64"/>
      <c r="H112" s="64"/>
      <c r="I112" s="64"/>
      <c r="J112" s="65"/>
      <c r="K112" s="65"/>
      <c r="L112" s="65"/>
      <c r="M112" s="65"/>
      <c r="N112" s="60"/>
      <c r="O112" s="60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70"/>
      <c r="AE112" s="70"/>
      <c r="AF112" s="70"/>
      <c r="AG112" s="70"/>
    </row>
    <row r="113" spans="2:33" ht="12.75" customHeight="1" x14ac:dyDescent="0.2">
      <c r="B113" s="46"/>
      <c r="D113" s="37"/>
      <c r="E113" s="38"/>
      <c r="F113" s="36"/>
      <c r="G113" s="66"/>
      <c r="H113" s="66"/>
      <c r="I113" s="66"/>
      <c r="J113" s="116"/>
      <c r="K113" s="116"/>
      <c r="L113" s="116"/>
      <c r="M113" s="116"/>
      <c r="N113" s="59"/>
      <c r="O113" s="59"/>
      <c r="P113" s="59"/>
      <c r="Q113" s="59"/>
      <c r="R113" s="18"/>
      <c r="S113" s="59"/>
      <c r="T113" s="18"/>
      <c r="U113" s="59"/>
      <c r="V113" s="18"/>
      <c r="W113" s="18"/>
      <c r="X113" s="18"/>
      <c r="Y113" s="18"/>
      <c r="Z113" s="18"/>
      <c r="AA113" s="18"/>
      <c r="AB113" s="18"/>
      <c r="AC113" s="18"/>
      <c r="AD113" s="70"/>
      <c r="AE113" s="70"/>
      <c r="AF113" s="70"/>
      <c r="AG113" s="70"/>
    </row>
    <row r="114" spans="2:33" ht="12.75" customHeight="1" x14ac:dyDescent="0.2">
      <c r="B114" s="46"/>
      <c r="D114" s="37"/>
      <c r="E114" s="38"/>
      <c r="F114" s="36"/>
      <c r="G114" s="64"/>
      <c r="H114" s="64"/>
      <c r="I114" s="64"/>
      <c r="J114" s="65"/>
      <c r="K114" s="65"/>
      <c r="L114" s="65"/>
      <c r="M114" s="65"/>
      <c r="N114" s="60"/>
      <c r="O114" s="60"/>
      <c r="P114" s="18"/>
      <c r="Q114" s="18"/>
      <c r="R114" s="18"/>
      <c r="S114" s="18"/>
      <c r="T114" s="18"/>
      <c r="U114" s="58"/>
      <c r="V114" s="18"/>
      <c r="W114" s="18"/>
      <c r="X114" s="18"/>
      <c r="Y114" s="18"/>
      <c r="Z114" s="18"/>
      <c r="AA114" s="18"/>
      <c r="AB114" s="18"/>
      <c r="AC114" s="18"/>
      <c r="AD114" s="70"/>
      <c r="AE114" s="70"/>
      <c r="AF114" s="70"/>
      <c r="AG114" s="70"/>
    </row>
    <row r="115" spans="2:33" ht="12.75" customHeight="1" x14ac:dyDescent="0.2">
      <c r="B115" s="46"/>
      <c r="D115" s="37"/>
      <c r="E115" s="38"/>
      <c r="F115" s="36"/>
      <c r="G115" s="64"/>
      <c r="H115" s="64"/>
      <c r="I115" s="64"/>
      <c r="J115" s="65"/>
      <c r="K115" s="65"/>
      <c r="L115" s="65"/>
      <c r="M115" s="65"/>
      <c r="N115" s="60"/>
      <c r="O115" s="60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70"/>
      <c r="AE115" s="70"/>
      <c r="AF115" s="70"/>
      <c r="AG115" s="70"/>
    </row>
    <row r="116" spans="2:33" ht="12.75" customHeight="1" x14ac:dyDescent="0.2">
      <c r="B116" s="46"/>
      <c r="D116" s="37"/>
      <c r="E116" s="38"/>
      <c r="F116" s="36"/>
      <c r="G116" s="64"/>
      <c r="H116" s="64"/>
      <c r="I116" s="64"/>
      <c r="J116" s="65"/>
      <c r="K116" s="65"/>
      <c r="L116" s="65"/>
      <c r="M116" s="65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70"/>
      <c r="AE116" s="70"/>
      <c r="AF116" s="70"/>
      <c r="AG116" s="70"/>
    </row>
    <row r="117" spans="2:33" ht="12.75" customHeight="1" x14ac:dyDescent="0.2">
      <c r="B117" s="46"/>
      <c r="D117" s="37"/>
      <c r="E117" s="38"/>
      <c r="F117" s="36"/>
      <c r="G117" s="64"/>
      <c r="H117" s="64"/>
      <c r="I117" s="64"/>
      <c r="J117" s="65"/>
      <c r="K117" s="65"/>
      <c r="L117" s="65"/>
      <c r="M117" s="65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70"/>
      <c r="AE117" s="70"/>
      <c r="AF117" s="70"/>
      <c r="AG117" s="70"/>
    </row>
    <row r="118" spans="2:33" ht="12.75" customHeight="1" x14ac:dyDescent="0.2">
      <c r="B118" s="46"/>
      <c r="D118" s="37"/>
      <c r="E118" s="38"/>
      <c r="F118" s="36"/>
      <c r="G118" s="64"/>
      <c r="H118" s="64"/>
      <c r="I118" s="64"/>
      <c r="J118" s="65"/>
      <c r="K118" s="65"/>
      <c r="L118" s="65"/>
      <c r="M118" s="65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70"/>
      <c r="AE118" s="70"/>
      <c r="AF118" s="70"/>
      <c r="AG118" s="70"/>
    </row>
    <row r="119" spans="2:33" ht="12.75" customHeight="1" x14ac:dyDescent="0.2">
      <c r="B119" s="46"/>
      <c r="D119" s="37"/>
      <c r="E119" s="38"/>
      <c r="F119" s="36"/>
      <c r="G119" s="64"/>
      <c r="H119" s="64"/>
      <c r="I119" s="64"/>
      <c r="J119" s="65"/>
      <c r="K119" s="65"/>
      <c r="L119" s="65"/>
      <c r="M119" s="65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70"/>
      <c r="AE119" s="70"/>
      <c r="AF119" s="70"/>
      <c r="AG119" s="70"/>
    </row>
    <row r="120" spans="2:33" ht="12.75" customHeight="1" x14ac:dyDescent="0.2">
      <c r="B120" s="46"/>
      <c r="D120" s="37"/>
      <c r="E120" s="38"/>
      <c r="F120" s="36"/>
      <c r="G120" s="66"/>
      <c r="H120" s="66"/>
      <c r="I120" s="66"/>
      <c r="J120" s="65"/>
      <c r="K120" s="65"/>
      <c r="L120" s="65"/>
      <c r="M120" s="65"/>
      <c r="N120" s="59"/>
      <c r="O120" s="59"/>
      <c r="P120" s="59"/>
      <c r="Q120" s="59"/>
      <c r="R120" s="18"/>
      <c r="S120" s="59"/>
      <c r="T120" s="18"/>
      <c r="U120" s="59"/>
      <c r="V120" s="18"/>
      <c r="W120" s="18"/>
      <c r="X120" s="18"/>
      <c r="Y120" s="18"/>
      <c r="Z120" s="18"/>
      <c r="AA120" s="18"/>
      <c r="AB120" s="18"/>
      <c r="AC120" s="18"/>
      <c r="AD120" s="70"/>
      <c r="AE120" s="70"/>
      <c r="AF120" s="70"/>
      <c r="AG120" s="70"/>
    </row>
    <row r="121" spans="2:33" ht="12.75" customHeight="1" x14ac:dyDescent="0.2">
      <c r="B121" s="46"/>
      <c r="D121" s="37"/>
      <c r="E121" s="38"/>
      <c r="F121" s="36"/>
      <c r="G121" s="66"/>
      <c r="H121" s="66"/>
      <c r="I121" s="66"/>
      <c r="J121" s="65"/>
      <c r="K121" s="65"/>
      <c r="L121" s="65"/>
      <c r="M121" s="65"/>
      <c r="N121" s="59"/>
      <c r="O121" s="59"/>
      <c r="P121" s="59"/>
      <c r="Q121" s="59"/>
      <c r="R121" s="18"/>
      <c r="S121" s="59"/>
      <c r="T121" s="18"/>
      <c r="U121" s="59"/>
      <c r="V121" s="18"/>
      <c r="W121" s="18"/>
      <c r="X121" s="18"/>
      <c r="Y121" s="18"/>
      <c r="Z121" s="18"/>
      <c r="AA121" s="18"/>
      <c r="AB121" s="18"/>
      <c r="AC121" s="18"/>
      <c r="AD121" s="70"/>
      <c r="AE121" s="70"/>
      <c r="AF121" s="70"/>
      <c r="AG121" s="70"/>
    </row>
    <row r="122" spans="2:33" ht="12.75" customHeight="1" x14ac:dyDescent="0.2">
      <c r="B122" s="46"/>
      <c r="D122" s="37"/>
      <c r="E122" s="38"/>
      <c r="F122" s="36"/>
      <c r="G122" s="64"/>
      <c r="H122" s="64"/>
      <c r="I122" s="64"/>
      <c r="J122" s="65"/>
      <c r="K122" s="65"/>
      <c r="L122" s="65"/>
      <c r="M122" s="65"/>
      <c r="N122" s="60"/>
      <c r="O122" s="60"/>
      <c r="P122" s="18"/>
      <c r="Q122" s="18"/>
      <c r="R122" s="18" t="s">
        <v>84</v>
      </c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70"/>
      <c r="AE122" s="70"/>
      <c r="AF122" s="70"/>
      <c r="AG122" s="70"/>
    </row>
    <row r="123" spans="2:33" ht="12.75" customHeight="1" x14ac:dyDescent="0.2">
      <c r="B123" s="46"/>
      <c r="D123" s="37"/>
      <c r="E123" s="38"/>
      <c r="F123" s="36"/>
      <c r="G123" s="64"/>
      <c r="H123" s="64"/>
      <c r="I123" s="64"/>
      <c r="J123" s="65"/>
      <c r="K123" s="65"/>
      <c r="L123" s="65"/>
      <c r="M123" s="65"/>
      <c r="N123" s="59"/>
      <c r="O123" s="59"/>
      <c r="P123" s="59"/>
      <c r="Q123" s="59"/>
      <c r="R123" s="18"/>
      <c r="S123" s="59"/>
      <c r="T123" s="18"/>
      <c r="U123" s="59"/>
      <c r="V123" s="18"/>
      <c r="W123" s="18"/>
      <c r="X123" s="18"/>
      <c r="Y123" s="18"/>
      <c r="Z123" s="18"/>
      <c r="AA123" s="18"/>
      <c r="AB123" s="18"/>
      <c r="AC123" s="18"/>
      <c r="AD123" s="70"/>
      <c r="AE123" s="70"/>
      <c r="AF123" s="70"/>
      <c r="AG123" s="70"/>
    </row>
    <row r="124" spans="2:33" ht="12.75" customHeight="1" x14ac:dyDescent="0.2">
      <c r="B124" s="46"/>
      <c r="D124" s="37"/>
      <c r="E124" s="38"/>
      <c r="F124" s="36"/>
      <c r="G124" s="66"/>
      <c r="H124" s="66"/>
      <c r="I124" s="66"/>
      <c r="J124" s="65"/>
      <c r="K124" s="65"/>
      <c r="L124" s="65"/>
      <c r="M124" s="65"/>
      <c r="N124" s="59"/>
      <c r="O124" s="59"/>
      <c r="P124" s="59"/>
      <c r="Q124" s="59"/>
      <c r="R124" s="18"/>
      <c r="S124" s="59"/>
      <c r="T124" s="18"/>
      <c r="U124" s="59"/>
      <c r="V124" s="18"/>
      <c r="W124" s="18"/>
      <c r="X124" s="18"/>
      <c r="Y124" s="18"/>
      <c r="Z124" s="18"/>
      <c r="AA124" s="18"/>
      <c r="AB124" s="18"/>
      <c r="AC124" s="18"/>
      <c r="AD124" s="70"/>
      <c r="AE124" s="70"/>
      <c r="AF124" s="70"/>
      <c r="AG124" s="70"/>
    </row>
    <row r="125" spans="2:33" ht="12.75" customHeight="1" x14ac:dyDescent="0.2">
      <c r="B125" s="46"/>
      <c r="D125" s="37"/>
      <c r="E125" s="38"/>
      <c r="F125" s="36"/>
      <c r="G125" s="66"/>
      <c r="H125" s="66"/>
      <c r="I125" s="66"/>
      <c r="J125" s="65"/>
      <c r="K125" s="65"/>
      <c r="L125" s="65"/>
      <c r="M125" s="65"/>
      <c r="N125" s="59"/>
      <c r="O125" s="59"/>
      <c r="P125" s="59"/>
      <c r="Q125" s="59"/>
      <c r="R125" s="18" t="s">
        <v>84</v>
      </c>
      <c r="S125" s="59"/>
      <c r="T125" s="18"/>
      <c r="U125" s="59"/>
      <c r="V125" s="18"/>
      <c r="W125" s="18"/>
      <c r="X125" s="18"/>
      <c r="Y125" s="18"/>
      <c r="Z125" s="18"/>
      <c r="AA125" s="18"/>
      <c r="AB125" s="18"/>
      <c r="AC125" s="18"/>
      <c r="AD125" s="70"/>
      <c r="AE125" s="70"/>
      <c r="AF125" s="70"/>
      <c r="AG125" s="70"/>
    </row>
    <row r="126" spans="2:33" ht="12.75" customHeight="1" x14ac:dyDescent="0.2">
      <c r="B126" s="46"/>
      <c r="D126" s="37"/>
      <c r="E126" s="38"/>
      <c r="F126" s="36"/>
      <c r="G126" s="64"/>
      <c r="H126" s="64"/>
      <c r="I126" s="64"/>
      <c r="J126" s="65"/>
      <c r="K126" s="65"/>
      <c r="L126" s="65"/>
      <c r="M126" s="65"/>
      <c r="N126" s="59"/>
      <c r="O126" s="59"/>
      <c r="P126" s="59"/>
      <c r="Q126" s="59"/>
      <c r="R126" s="18"/>
      <c r="S126" s="59"/>
      <c r="T126" s="18"/>
      <c r="U126" s="59"/>
      <c r="V126" s="18"/>
      <c r="W126" s="18"/>
      <c r="X126" s="18"/>
      <c r="Y126" s="18"/>
      <c r="Z126" s="18"/>
      <c r="AA126" s="18"/>
      <c r="AB126" s="18"/>
      <c r="AC126" s="18"/>
      <c r="AD126" s="70"/>
      <c r="AE126" s="70"/>
      <c r="AF126" s="70"/>
      <c r="AG126" s="70"/>
    </row>
    <row r="127" spans="2:33" ht="12.75" customHeight="1" x14ac:dyDescent="0.2">
      <c r="B127" s="46"/>
      <c r="D127" s="37"/>
      <c r="E127" s="38"/>
      <c r="F127" s="36"/>
      <c r="G127" s="64"/>
      <c r="H127" s="64"/>
      <c r="I127" s="64"/>
      <c r="J127" s="65"/>
      <c r="K127" s="65"/>
      <c r="L127" s="65"/>
      <c r="M127" s="65"/>
      <c r="N127" s="60"/>
      <c r="O127" s="60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70"/>
      <c r="AE127" s="70"/>
      <c r="AF127" s="70"/>
      <c r="AG127" s="70"/>
    </row>
    <row r="128" spans="2:33" ht="12.75" customHeight="1" x14ac:dyDescent="0.2">
      <c r="B128" s="46"/>
      <c r="D128" s="37"/>
      <c r="E128" s="38"/>
      <c r="F128" s="36"/>
      <c r="G128" s="66"/>
      <c r="H128" s="66"/>
      <c r="I128" s="66"/>
      <c r="J128" s="65"/>
      <c r="K128" s="65"/>
      <c r="L128" s="65"/>
      <c r="M128" s="65"/>
      <c r="N128" s="59"/>
      <c r="O128" s="59"/>
      <c r="P128" s="59"/>
      <c r="Q128" s="59"/>
      <c r="R128" s="18" t="s">
        <v>84</v>
      </c>
      <c r="S128" s="59"/>
      <c r="T128" s="18"/>
      <c r="U128" s="59"/>
      <c r="V128" s="18"/>
      <c r="W128" s="18"/>
      <c r="X128" s="18"/>
      <c r="Y128" s="18"/>
      <c r="Z128" s="18"/>
      <c r="AA128" s="18"/>
      <c r="AB128" s="18"/>
      <c r="AC128" s="18"/>
      <c r="AD128" s="70"/>
      <c r="AE128" s="70"/>
      <c r="AF128" s="70"/>
      <c r="AG128" s="70"/>
    </row>
    <row r="129" spans="2:33" ht="12.75" customHeight="1" x14ac:dyDescent="0.2">
      <c r="B129" s="46"/>
      <c r="D129" s="37"/>
      <c r="E129" s="38"/>
      <c r="F129" s="36"/>
      <c r="G129" s="66"/>
      <c r="H129" s="66"/>
      <c r="I129" s="66"/>
      <c r="J129" s="65"/>
      <c r="K129" s="65"/>
      <c r="L129" s="65"/>
      <c r="M129" s="65"/>
      <c r="N129" s="59"/>
      <c r="O129" s="59"/>
      <c r="P129" s="59"/>
      <c r="Q129" s="59"/>
      <c r="R129" s="18"/>
      <c r="S129" s="59"/>
      <c r="T129" s="18"/>
      <c r="U129" s="59"/>
      <c r="V129" s="18"/>
      <c r="W129" s="18"/>
      <c r="X129" s="18"/>
      <c r="Y129" s="18"/>
      <c r="Z129" s="18"/>
      <c r="AA129" s="18"/>
      <c r="AB129" s="18"/>
      <c r="AC129" s="18"/>
      <c r="AD129" s="70"/>
      <c r="AE129" s="70"/>
      <c r="AF129" s="70"/>
      <c r="AG129" s="70"/>
    </row>
    <row r="130" spans="2:33" ht="12.75" customHeight="1" x14ac:dyDescent="0.2">
      <c r="B130" s="46"/>
      <c r="D130" s="37"/>
      <c r="E130" s="38"/>
      <c r="F130" s="36"/>
      <c r="G130" s="66"/>
      <c r="H130" s="66"/>
      <c r="I130" s="66"/>
      <c r="J130" s="65"/>
      <c r="K130" s="65"/>
      <c r="L130" s="65"/>
      <c r="M130" s="65"/>
      <c r="N130" s="60"/>
      <c r="O130" s="60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70"/>
      <c r="AE130" s="70"/>
      <c r="AF130" s="70"/>
      <c r="AG130" s="70"/>
    </row>
    <row r="131" spans="2:33" ht="12.75" customHeight="1" x14ac:dyDescent="0.2">
      <c r="B131" s="46"/>
      <c r="D131" s="37"/>
      <c r="E131" s="38"/>
      <c r="F131" s="36"/>
      <c r="G131" s="66"/>
      <c r="H131" s="66"/>
      <c r="I131" s="66"/>
      <c r="J131" s="65"/>
      <c r="K131" s="65"/>
      <c r="L131" s="65"/>
      <c r="M131" s="65"/>
      <c r="N131" s="59"/>
      <c r="O131" s="59"/>
      <c r="P131" s="59"/>
      <c r="Q131" s="59"/>
      <c r="R131" s="18" t="s">
        <v>84</v>
      </c>
      <c r="S131" s="59"/>
      <c r="T131" s="18"/>
      <c r="U131" s="59"/>
      <c r="V131" s="18"/>
      <c r="W131" s="18"/>
      <c r="X131" s="18"/>
      <c r="Y131" s="59"/>
      <c r="Z131" s="59"/>
      <c r="AA131" s="59"/>
      <c r="AB131" s="59"/>
      <c r="AC131" s="59"/>
      <c r="AD131" s="70"/>
      <c r="AE131" s="70"/>
      <c r="AF131" s="70"/>
      <c r="AG131" s="70"/>
    </row>
    <row r="132" spans="2:33" ht="12.75" customHeight="1" x14ac:dyDescent="0.2">
      <c r="B132" s="46"/>
      <c r="D132" s="37"/>
      <c r="E132" s="38"/>
      <c r="F132" s="36"/>
      <c r="G132" s="64"/>
      <c r="H132" s="64"/>
      <c r="I132" s="64"/>
      <c r="J132" s="65"/>
      <c r="K132" s="65"/>
      <c r="L132" s="65"/>
      <c r="M132" s="65"/>
      <c r="N132" s="60"/>
      <c r="O132" s="60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70"/>
      <c r="AE132" s="70"/>
      <c r="AF132" s="70"/>
      <c r="AG132" s="70"/>
    </row>
    <row r="133" spans="2:33" ht="12.75" customHeight="1" x14ac:dyDescent="0.2">
      <c r="B133" s="46"/>
      <c r="D133" s="37"/>
      <c r="E133" s="38"/>
      <c r="F133" s="36"/>
      <c r="G133" s="64"/>
      <c r="H133" s="64"/>
      <c r="I133" s="64"/>
      <c r="J133" s="65"/>
      <c r="K133" s="65"/>
      <c r="L133" s="65"/>
      <c r="M133" s="65"/>
      <c r="N133" s="60"/>
      <c r="O133" s="60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70"/>
      <c r="AE133" s="70"/>
      <c r="AF133" s="70"/>
      <c r="AG133" s="70"/>
    </row>
    <row r="134" spans="2:33" ht="12.75" customHeight="1" thickBot="1" x14ac:dyDescent="0.25">
      <c r="B134" s="47"/>
      <c r="D134" s="39"/>
      <c r="E134" s="40"/>
      <c r="F134" s="36"/>
      <c r="G134" s="64"/>
      <c r="H134" s="64"/>
      <c r="I134" s="64"/>
      <c r="J134" s="65"/>
      <c r="K134" s="65"/>
      <c r="L134" s="65"/>
      <c r="M134" s="65"/>
      <c r="N134" s="60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70"/>
      <c r="AE134" s="70"/>
      <c r="AF134" s="70"/>
      <c r="AG134" s="70"/>
    </row>
    <row r="135" spans="2:33" ht="12.75" customHeight="1" thickBot="1" x14ac:dyDescent="0.25">
      <c r="G135" s="127" t="s">
        <v>0</v>
      </c>
      <c r="H135" s="128"/>
      <c r="I135" s="128"/>
      <c r="J135" s="128"/>
      <c r="K135" s="128"/>
      <c r="L135" s="128"/>
      <c r="M135" s="128"/>
      <c r="N135" s="128"/>
      <c r="O135" s="128"/>
      <c r="P135" s="129"/>
      <c r="Q135" s="63">
        <f t="shared" ref="Q135:W135" si="7">SUM(Q76:Q134)</f>
        <v>120</v>
      </c>
      <c r="R135" s="63">
        <f t="shared" si="7"/>
        <v>0</v>
      </c>
      <c r="S135" s="63">
        <f t="shared" si="7"/>
        <v>0</v>
      </c>
      <c r="T135" s="63">
        <f t="shared" si="7"/>
        <v>0</v>
      </c>
      <c r="U135" s="63">
        <f t="shared" si="7"/>
        <v>105</v>
      </c>
      <c r="V135" s="63">
        <f t="shared" si="7"/>
        <v>0</v>
      </c>
      <c r="W135" s="63">
        <f t="shared" si="7"/>
        <v>0</v>
      </c>
      <c r="X135" s="63">
        <f t="shared" ref="X135:AC135" si="8">SUM(X76:X134)</f>
        <v>234</v>
      </c>
      <c r="Y135" s="63">
        <f t="shared" si="8"/>
        <v>191</v>
      </c>
      <c r="Z135" s="63">
        <f t="shared" si="8"/>
        <v>24</v>
      </c>
      <c r="AA135" s="63">
        <f t="shared" si="8"/>
        <v>0</v>
      </c>
      <c r="AB135" s="63">
        <f t="shared" si="8"/>
        <v>0</v>
      </c>
      <c r="AC135" s="63">
        <f t="shared" si="8"/>
        <v>0</v>
      </c>
      <c r="AD135" s="131"/>
      <c r="AE135" s="132"/>
      <c r="AF135" s="132"/>
      <c r="AG135" s="133"/>
    </row>
    <row r="136" spans="2:33" ht="12.75" customHeight="1" x14ac:dyDescent="0.2">
      <c r="B136" s="5" t="s">
        <v>75</v>
      </c>
      <c r="G136" s="74" t="s">
        <v>1</v>
      </c>
      <c r="H136" s="75"/>
      <c r="I136" s="75"/>
      <c r="J136" s="75"/>
      <c r="K136" s="75"/>
      <c r="L136" s="75"/>
      <c r="M136" s="75"/>
      <c r="N136" s="75"/>
      <c r="O136" s="75"/>
      <c r="P136" s="76"/>
      <c r="Q136" s="23">
        <f>ROUNDUP(Q135, 0)</f>
        <v>120</v>
      </c>
      <c r="R136" s="23">
        <f t="shared" ref="R136" si="9">ROUNDUP(R135, 0)</f>
        <v>0</v>
      </c>
      <c r="S136" s="23">
        <f>ROUNDUP(S135, 0)</f>
        <v>0</v>
      </c>
      <c r="T136" s="23">
        <f>ROUNDUP(T135, 0)</f>
        <v>0</v>
      </c>
      <c r="U136" s="23">
        <f>ROUNDUP(U135, 0)</f>
        <v>105</v>
      </c>
      <c r="V136" s="23">
        <f t="shared" ref="V136:X136" si="10">ROUNDUP(V135, 0)</f>
        <v>0</v>
      </c>
      <c r="W136" s="23">
        <f t="shared" si="10"/>
        <v>0</v>
      </c>
      <c r="X136" s="23">
        <f t="shared" si="10"/>
        <v>234</v>
      </c>
      <c r="Y136" s="23">
        <f t="shared" ref="Y136:AC136" si="11">ROUNDUP(Y135, 0)</f>
        <v>191</v>
      </c>
      <c r="Z136" s="23">
        <f t="shared" si="11"/>
        <v>24</v>
      </c>
      <c r="AA136" s="23">
        <f t="shared" si="11"/>
        <v>0</v>
      </c>
      <c r="AB136" s="23">
        <f t="shared" si="11"/>
        <v>0</v>
      </c>
      <c r="AC136" s="23">
        <f t="shared" si="11"/>
        <v>0</v>
      </c>
      <c r="AD136" s="134"/>
      <c r="AE136" s="135"/>
      <c r="AF136" s="135"/>
      <c r="AG136" s="136"/>
    </row>
    <row r="137" spans="2:33" ht="12.75" customHeight="1" thickBot="1" x14ac:dyDescent="0.25"/>
    <row r="138" spans="2:33" ht="12.75" customHeight="1" thickBot="1" x14ac:dyDescent="0.25">
      <c r="B138" s="43" t="s">
        <v>73</v>
      </c>
      <c r="G138" s="115">
        <f>G59+1</f>
        <v>2</v>
      </c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</row>
    <row r="139" spans="2:33" ht="12.75" customHeight="1" thickBot="1" x14ac:dyDescent="0.25">
      <c r="B139" s="44"/>
      <c r="E139" s="32"/>
      <c r="G139" s="11"/>
      <c r="H139" s="11"/>
      <c r="I139" s="11"/>
      <c r="J139" s="11"/>
      <c r="K139" s="11"/>
      <c r="L139" s="12"/>
      <c r="M139" s="12"/>
      <c r="N139" s="12"/>
      <c r="O139" s="12"/>
      <c r="P139" s="13" t="s">
        <v>71</v>
      </c>
      <c r="Q139" s="28" t="s">
        <v>15</v>
      </c>
      <c r="R139" s="28" t="s">
        <v>16</v>
      </c>
      <c r="S139" s="28" t="s">
        <v>17</v>
      </c>
      <c r="T139" s="28" t="s">
        <v>18</v>
      </c>
      <c r="U139" s="28" t="s">
        <v>19</v>
      </c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2:33" ht="12.75" customHeight="1" thickBot="1" x14ac:dyDescent="0.25">
      <c r="E140" s="32"/>
      <c r="G140" s="11"/>
      <c r="H140" s="11"/>
      <c r="I140" s="11"/>
      <c r="J140" s="11"/>
      <c r="K140" s="11"/>
      <c r="L140" s="12"/>
      <c r="M140" s="12"/>
      <c r="N140" s="12"/>
      <c r="O140" s="12"/>
      <c r="P140" s="13" t="s">
        <v>72</v>
      </c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</row>
    <row r="141" spans="2:33" ht="12.75" customHeight="1" x14ac:dyDescent="0.2">
      <c r="B141" s="124" t="s">
        <v>74</v>
      </c>
      <c r="D141" s="92" t="s">
        <v>24</v>
      </c>
      <c r="E141" s="95" t="s">
        <v>23</v>
      </c>
      <c r="G141" s="98" t="s">
        <v>21</v>
      </c>
      <c r="H141" s="99"/>
      <c r="I141" s="100"/>
      <c r="J141" s="104" t="s">
        <v>22</v>
      </c>
      <c r="K141" s="105"/>
      <c r="L141" s="105"/>
      <c r="M141" s="106"/>
      <c r="N141" s="50"/>
      <c r="O141" s="110" t="s">
        <v>50</v>
      </c>
      <c r="P141" s="112" t="s">
        <v>20</v>
      </c>
      <c r="Q141" s="14" t="str">
        <f t="shared" ref="Q141:AC141" si="12">IF(OR(TRIM(Q139)=0,TRIM(Q139)=""),"",IF(IFERROR(TRIM(INDEX(QryItemNamed,MATCH(TRIM(Q139),ITEM,0),2)),"")="Y","SPECIAL",LEFT(IFERROR(TRIM(INDEX(ITEM,MATCH(TRIM(Q139),ITEM,0))),""),3)))</f>
        <v>202</v>
      </c>
      <c r="R141" s="14" t="str">
        <f t="shared" si="12"/>
        <v>202</v>
      </c>
      <c r="S141" s="14" t="str">
        <f t="shared" si="12"/>
        <v>608</v>
      </c>
      <c r="T141" s="14" t="str">
        <f t="shared" si="12"/>
        <v>608</v>
      </c>
      <c r="U141" s="14" t="str">
        <f t="shared" ref="U141" si="13">IF(OR(TRIM(U139)=0,TRIM(U139)=""),"",IF(IFERROR(TRIM(INDEX(QryItemNamed,MATCH(TRIM(U139),ITEM,0),2)),"")="Y","SPECIAL",LEFT(IFERROR(TRIM(INDEX(ITEM,MATCH(TRIM(U139),ITEM,0))),""),3)))</f>
        <v>609</v>
      </c>
      <c r="V141" s="14" t="str">
        <f t="shared" si="12"/>
        <v/>
      </c>
      <c r="W141" s="14" t="str">
        <f t="shared" si="12"/>
        <v/>
      </c>
      <c r="X141" s="14" t="str">
        <f t="shared" si="12"/>
        <v/>
      </c>
      <c r="Y141" s="14" t="str">
        <f t="shared" ref="Y141" si="14">IF(OR(TRIM(Y139)=0,TRIM(Y139)=""),"",IF(IFERROR(TRIM(INDEX(QryItemNamed,MATCH(TRIM(Y139),ITEM,0),2)),"")="Y","SPECIAL",LEFT(IFERROR(TRIM(INDEX(ITEM,MATCH(TRIM(Y139),ITEM,0))),""),3)))</f>
        <v/>
      </c>
      <c r="Z141" s="14" t="str">
        <f t="shared" si="12"/>
        <v/>
      </c>
      <c r="AA141" s="14" t="str">
        <f t="shared" si="12"/>
        <v/>
      </c>
      <c r="AB141" s="14" t="str">
        <f t="shared" si="12"/>
        <v/>
      </c>
      <c r="AC141" s="14" t="str">
        <f t="shared" si="12"/>
        <v/>
      </c>
      <c r="AD141" s="118" t="s">
        <v>85</v>
      </c>
      <c r="AE141" s="119"/>
      <c r="AF141" s="119"/>
      <c r="AG141" s="120"/>
    </row>
    <row r="142" spans="2:33" ht="12.75" customHeight="1" x14ac:dyDescent="0.2">
      <c r="B142" s="125"/>
      <c r="D142" s="93"/>
      <c r="E142" s="96"/>
      <c r="G142" s="101"/>
      <c r="H142" s="102"/>
      <c r="I142" s="103"/>
      <c r="J142" s="107"/>
      <c r="K142" s="108"/>
      <c r="L142" s="108"/>
      <c r="M142" s="109"/>
      <c r="N142" s="51"/>
      <c r="O142" s="111"/>
      <c r="P142" s="113"/>
      <c r="Q142" s="89" t="str">
        <f t="shared" ref="Q142:AC142" si="15">IF(OR(TRIM(Q139)=0,TRIM(Q139)=""),IF(Q140="","",Q140),IF(IFERROR(TRIM(INDEX(QryItemNamed,MATCH(TRIM(Q139),ITEM,0),2)),"")="Y",TRIM(RIGHT(IFERROR(TRIM(INDEX(QryItemNamed,MATCH(TRIM(Q139),ITEM,0),4)),"123456789012"),LEN(IFERROR(TRIM(INDEX(QryItemNamed,MATCH(TRIM(Q139),ITEM,0),4)),"123456789012"))-9))&amp;Q140,IFERROR(TRIM(INDEX(QryItemNamed,MATCH(TRIM(Q139),ITEM,0),4))&amp;Q140,"ITEM CODE DOES NOT EXIST IN ITEM MASTER")))</f>
        <v>WALK REMOVED</v>
      </c>
      <c r="R142" s="89" t="str">
        <f t="shared" si="15"/>
        <v>CURB REMOVED</v>
      </c>
      <c r="S142" s="89" t="str">
        <f t="shared" si="15"/>
        <v>4" CONCRETE WALK</v>
      </c>
      <c r="T142" s="89" t="str">
        <f t="shared" si="15"/>
        <v>CURB RAMP</v>
      </c>
      <c r="U142" s="89" t="str">
        <f t="shared" ref="U142" si="16">IF(OR(TRIM(U139)=0,TRIM(U139)=""),IF(U140="","",U140),IF(IFERROR(TRIM(INDEX(QryItemNamed,MATCH(TRIM(U139),ITEM,0),2)),"")="Y",TRIM(RIGHT(IFERROR(TRIM(INDEX(QryItemNamed,MATCH(TRIM(U139),ITEM,0),4)),"123456789012"),LEN(IFERROR(TRIM(INDEX(QryItemNamed,MATCH(TRIM(U139),ITEM,0),4)),"123456789012"))-9))&amp;U140,IFERROR(TRIM(INDEX(QryItemNamed,MATCH(TRIM(U139),ITEM,0),4))&amp;U140,"ITEM CODE DOES NOT EXIST IN ITEM MASTER")))</f>
        <v>CURB, TYPE 6</v>
      </c>
      <c r="V142" s="89" t="str">
        <f t="shared" si="15"/>
        <v/>
      </c>
      <c r="W142" s="89" t="str">
        <f t="shared" si="15"/>
        <v/>
      </c>
      <c r="X142" s="89" t="str">
        <f t="shared" si="15"/>
        <v/>
      </c>
      <c r="Y142" s="89" t="str">
        <f t="shared" ref="Y142" si="17">IF(OR(TRIM(Y139)=0,TRIM(Y139)=""),IF(Y140="","",Y140),IF(IFERROR(TRIM(INDEX(QryItemNamed,MATCH(TRIM(Y139),ITEM,0),2)),"")="Y",TRIM(RIGHT(IFERROR(TRIM(INDEX(QryItemNamed,MATCH(TRIM(Y139),ITEM,0),4)),"123456789012"),LEN(IFERROR(TRIM(INDEX(QryItemNamed,MATCH(TRIM(Y139),ITEM,0),4)),"123456789012"))-9))&amp;Y140,IFERROR(TRIM(INDEX(QryItemNamed,MATCH(TRIM(Y139),ITEM,0),4))&amp;Y140,"ITEM CODE DOES NOT EXIST IN ITEM MASTER")))</f>
        <v/>
      </c>
      <c r="Z142" s="89" t="str">
        <f t="shared" si="15"/>
        <v/>
      </c>
      <c r="AA142" s="89" t="str">
        <f t="shared" si="15"/>
        <v/>
      </c>
      <c r="AB142" s="89" t="str">
        <f t="shared" si="15"/>
        <v/>
      </c>
      <c r="AC142" s="89" t="str">
        <f t="shared" si="15"/>
        <v/>
      </c>
      <c r="AD142" s="121"/>
      <c r="AE142" s="122"/>
      <c r="AF142" s="122"/>
      <c r="AG142" s="123"/>
    </row>
    <row r="143" spans="2:33" ht="12.75" customHeight="1" x14ac:dyDescent="0.2">
      <c r="B143" s="125"/>
      <c r="D143" s="93"/>
      <c r="E143" s="96"/>
      <c r="G143" s="101"/>
      <c r="H143" s="102"/>
      <c r="I143" s="103"/>
      <c r="J143" s="107"/>
      <c r="K143" s="108"/>
      <c r="L143" s="108"/>
      <c r="M143" s="109"/>
      <c r="N143" s="51"/>
      <c r="O143" s="111"/>
      <c r="P143" s="113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121"/>
      <c r="AE143" s="122"/>
      <c r="AF143" s="122"/>
      <c r="AG143" s="123"/>
    </row>
    <row r="144" spans="2:33" ht="12.75" customHeight="1" x14ac:dyDescent="0.2">
      <c r="B144" s="125"/>
      <c r="D144" s="93"/>
      <c r="E144" s="96"/>
      <c r="G144" s="101"/>
      <c r="H144" s="102"/>
      <c r="I144" s="103"/>
      <c r="J144" s="107"/>
      <c r="K144" s="108"/>
      <c r="L144" s="108"/>
      <c r="M144" s="109"/>
      <c r="N144" s="51"/>
      <c r="O144" s="111"/>
      <c r="P144" s="113"/>
      <c r="Q144" s="90" t="e">
        <f>CONCATENATE(INDEX(Items,MATCH(Q81,ItemsCode),5),#REF!)</f>
        <v>#NAME?</v>
      </c>
      <c r="R144" s="90" t="e">
        <f>CONCATENATE(INDEX(Items,MATCH(R81,ItemsCode),5),#REF!)</f>
        <v>#NAME?</v>
      </c>
      <c r="S144" s="90" t="e">
        <f>CONCATENATE(INDEX(Items,MATCH(S81,ItemsCode),5),#REF!)</f>
        <v>#NAME?</v>
      </c>
      <c r="T144" s="90" t="e">
        <f>CONCATENATE(INDEX(Items,MATCH(T81,ItemsCode),5),#REF!)</f>
        <v>#NAME?</v>
      </c>
      <c r="U144" s="90" t="e">
        <f>CONCATENATE(INDEX(Items,MATCH(U81,ItemsCode),5),#REF!)</f>
        <v>#NAME?</v>
      </c>
      <c r="V144" s="90" t="e">
        <f>CONCATENATE(INDEX(Items,MATCH(V81,ItemsCode),5),#REF!)</f>
        <v>#NAME?</v>
      </c>
      <c r="W144" s="90" t="e">
        <f>CONCATENATE(INDEX(Items,MATCH(W81,ItemsCode),5),#REF!)</f>
        <v>#NAME?</v>
      </c>
      <c r="X144" s="90" t="e">
        <f>CONCATENATE(INDEX(Items,MATCH(X81,ItemsCode),5),#REF!)</f>
        <v>#NAME?</v>
      </c>
      <c r="Y144" s="90" t="e">
        <f>CONCATENATE(INDEX(Items,MATCH(Y81,ItemsCode),5),#REF!)</f>
        <v>#NAME?</v>
      </c>
      <c r="Z144" s="90" t="e">
        <f>CONCATENATE(INDEX(Items,MATCH(Z81,ItemsCode),5),#REF!)</f>
        <v>#NAME?</v>
      </c>
      <c r="AA144" s="90" t="e">
        <f>CONCATENATE(INDEX(Items,MATCH(AA81,ItemsCode),5),#REF!)</f>
        <v>#NAME?</v>
      </c>
      <c r="AB144" s="90" t="e">
        <f>CONCATENATE(INDEX(Items,MATCH(AB81,ItemsCode),5),#REF!)</f>
        <v>#NAME?</v>
      </c>
      <c r="AC144" s="90" t="e">
        <f>CONCATENATE(INDEX(Items,MATCH(AC81,ItemsCode),5),#REF!)</f>
        <v>#NAME?</v>
      </c>
      <c r="AD144" s="121"/>
      <c r="AE144" s="122"/>
      <c r="AF144" s="122"/>
      <c r="AG144" s="123"/>
    </row>
    <row r="145" spans="2:33" ht="12.75" customHeight="1" x14ac:dyDescent="0.2">
      <c r="B145" s="125"/>
      <c r="D145" s="93"/>
      <c r="E145" s="96"/>
      <c r="G145" s="101"/>
      <c r="H145" s="102"/>
      <c r="I145" s="103"/>
      <c r="J145" s="107"/>
      <c r="K145" s="108"/>
      <c r="L145" s="108"/>
      <c r="M145" s="109"/>
      <c r="N145" s="51"/>
      <c r="O145" s="111"/>
      <c r="P145" s="113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121"/>
      <c r="AE145" s="122"/>
      <c r="AF145" s="122"/>
      <c r="AG145" s="123"/>
    </row>
    <row r="146" spans="2:33" ht="12.75" customHeight="1" x14ac:dyDescent="0.2">
      <c r="B146" s="125"/>
      <c r="D146" s="93"/>
      <c r="E146" s="96"/>
      <c r="G146" s="101"/>
      <c r="H146" s="102"/>
      <c r="I146" s="103"/>
      <c r="J146" s="107"/>
      <c r="K146" s="108"/>
      <c r="L146" s="108"/>
      <c r="M146" s="109"/>
      <c r="N146" s="51"/>
      <c r="O146" s="111"/>
      <c r="P146" s="113"/>
      <c r="Q146" s="90" t="e">
        <f>CONCATENATE(INDEX(Items,MATCH(#REF!,ItemsCode),5),#REF!)</f>
        <v>#NAME?</v>
      </c>
      <c r="R146" s="90" t="e">
        <f>CONCATENATE(INDEX(Items,MATCH(#REF!,ItemsCode),5),#REF!)</f>
        <v>#NAME?</v>
      </c>
      <c r="S146" s="90" t="e">
        <f>CONCATENATE(INDEX(Items,MATCH(#REF!,ItemsCode),5),#REF!)</f>
        <v>#NAME?</v>
      </c>
      <c r="T146" s="90" t="e">
        <f>CONCATENATE(INDEX(Items,MATCH(#REF!,ItemsCode),5),#REF!)</f>
        <v>#NAME?</v>
      </c>
      <c r="U146" s="90" t="e">
        <f>CONCATENATE(INDEX(Items,MATCH(#REF!,ItemsCode),5),#REF!)</f>
        <v>#NAME?</v>
      </c>
      <c r="V146" s="90" t="e">
        <f>CONCATENATE(INDEX(Items,MATCH(#REF!,ItemsCode),5),#REF!)</f>
        <v>#NAME?</v>
      </c>
      <c r="W146" s="90" t="e">
        <f>CONCATENATE(INDEX(Items,MATCH(#REF!,ItemsCode),5),#REF!)</f>
        <v>#NAME?</v>
      </c>
      <c r="X146" s="90" t="e">
        <f>CONCATENATE(INDEX(Items,MATCH(#REF!,ItemsCode),5),#REF!)</f>
        <v>#NAME?</v>
      </c>
      <c r="Y146" s="90" t="e">
        <f>CONCATENATE(INDEX(Items,MATCH(Y89,ItemsCode),5),#REF!)</f>
        <v>#NAME?</v>
      </c>
      <c r="Z146" s="90" t="e">
        <f>CONCATENATE(INDEX(Items,MATCH(Z89,ItemsCode),5),#REF!)</f>
        <v>#NAME?</v>
      </c>
      <c r="AA146" s="90" t="e">
        <f>CONCATENATE(INDEX(Items,MATCH(AA89,ItemsCode),5),#REF!)</f>
        <v>#NAME?</v>
      </c>
      <c r="AB146" s="90" t="e">
        <f>CONCATENATE(INDEX(Items,MATCH(AB89,ItemsCode),5),#REF!)</f>
        <v>#NAME?</v>
      </c>
      <c r="AC146" s="90" t="e">
        <f>CONCATENATE(INDEX(Items,MATCH(AC89,ItemsCode),5),#REF!)</f>
        <v>#NAME?</v>
      </c>
      <c r="AD146" s="121"/>
      <c r="AE146" s="122"/>
      <c r="AF146" s="122"/>
      <c r="AG146" s="123"/>
    </row>
    <row r="147" spans="2:33" ht="12.75" customHeight="1" x14ac:dyDescent="0.2">
      <c r="B147" s="125"/>
      <c r="D147" s="93"/>
      <c r="E147" s="96"/>
      <c r="G147" s="101"/>
      <c r="H147" s="102"/>
      <c r="I147" s="103"/>
      <c r="J147" s="107"/>
      <c r="K147" s="108"/>
      <c r="L147" s="108"/>
      <c r="M147" s="109"/>
      <c r="N147" s="51"/>
      <c r="O147" s="111"/>
      <c r="P147" s="113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121"/>
      <c r="AE147" s="122"/>
      <c r="AF147" s="122"/>
      <c r="AG147" s="123"/>
    </row>
    <row r="148" spans="2:33" ht="12.75" customHeight="1" x14ac:dyDescent="0.2">
      <c r="B148" s="125"/>
      <c r="D148" s="93"/>
      <c r="E148" s="96"/>
      <c r="G148" s="101"/>
      <c r="H148" s="102"/>
      <c r="I148" s="103"/>
      <c r="J148" s="107"/>
      <c r="K148" s="108"/>
      <c r="L148" s="108"/>
      <c r="M148" s="109"/>
      <c r="N148" s="51"/>
      <c r="O148" s="111"/>
      <c r="P148" s="113"/>
      <c r="Q148" s="90" t="e">
        <f>CONCATENATE(INDEX(Items,MATCH(#REF!,ItemsCode),5),Q135)</f>
        <v>#NAME?</v>
      </c>
      <c r="R148" s="90" t="e">
        <f>CONCATENATE(INDEX(Items,MATCH(#REF!,ItemsCode),5),R135)</f>
        <v>#NAME?</v>
      </c>
      <c r="S148" s="90" t="e">
        <f>CONCATENATE(INDEX(Items,MATCH(#REF!,ItemsCode),5),S135)</f>
        <v>#NAME?</v>
      </c>
      <c r="T148" s="90" t="e">
        <f>CONCATENATE(INDEX(Items,MATCH(#REF!,ItemsCode),5),T135)</f>
        <v>#NAME?</v>
      </c>
      <c r="U148" s="90" t="e">
        <f>CONCATENATE(INDEX(Items,MATCH(#REF!,ItemsCode),5),U135)</f>
        <v>#NAME?</v>
      </c>
      <c r="V148" s="90" t="e">
        <f>CONCATENATE(INDEX(Items,MATCH(#REF!,ItemsCode),5),V135)</f>
        <v>#NAME?</v>
      </c>
      <c r="W148" s="90" t="e">
        <f>CONCATENATE(INDEX(Items,MATCH(#REF!,ItemsCode),5),W135)</f>
        <v>#NAME?</v>
      </c>
      <c r="X148" s="90" t="e">
        <f>CONCATENATE(INDEX(Items,MATCH(#REF!,ItemsCode),5),X135)</f>
        <v>#NAME?</v>
      </c>
      <c r="Y148" s="90" t="e">
        <f>CONCATENATE(INDEX(Items,MATCH(#REF!,ItemsCode),5),Y135)</f>
        <v>#NAME?</v>
      </c>
      <c r="Z148" s="90" t="e">
        <f>CONCATENATE(INDEX(Items,MATCH(#REF!,ItemsCode),5),Z135)</f>
        <v>#NAME?</v>
      </c>
      <c r="AA148" s="90" t="e">
        <f>CONCATENATE(INDEX(Items,MATCH(#REF!,ItemsCode),5),AA135)</f>
        <v>#NAME?</v>
      </c>
      <c r="AB148" s="90" t="e">
        <f>CONCATENATE(INDEX(Items,MATCH(#REF!,ItemsCode),5),AB135)</f>
        <v>#NAME?</v>
      </c>
      <c r="AC148" s="90" t="e">
        <f>CONCATENATE(INDEX(Items,MATCH(#REF!,ItemsCode),5),AC135)</f>
        <v>#NAME?</v>
      </c>
      <c r="AD148" s="121"/>
      <c r="AE148" s="122"/>
      <c r="AF148" s="122"/>
      <c r="AG148" s="123"/>
    </row>
    <row r="149" spans="2:33" ht="12.75" customHeight="1" x14ac:dyDescent="0.2">
      <c r="B149" s="125"/>
      <c r="D149" s="93"/>
      <c r="E149" s="96"/>
      <c r="G149" s="101"/>
      <c r="H149" s="102"/>
      <c r="I149" s="103"/>
      <c r="J149" s="107"/>
      <c r="K149" s="108"/>
      <c r="L149" s="108"/>
      <c r="M149" s="109"/>
      <c r="N149" s="51"/>
      <c r="O149" s="111"/>
      <c r="P149" s="113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121"/>
      <c r="AE149" s="122"/>
      <c r="AF149" s="122"/>
      <c r="AG149" s="123"/>
    </row>
    <row r="150" spans="2:33" ht="12.75" customHeight="1" x14ac:dyDescent="0.2">
      <c r="B150" s="125"/>
      <c r="D150" s="93"/>
      <c r="E150" s="96"/>
      <c r="G150" s="101"/>
      <c r="H150" s="102"/>
      <c r="I150" s="103"/>
      <c r="J150" s="107"/>
      <c r="K150" s="108"/>
      <c r="L150" s="108"/>
      <c r="M150" s="109"/>
      <c r="N150" s="51"/>
      <c r="O150" s="111"/>
      <c r="P150" s="113"/>
      <c r="Q150" s="90" t="e">
        <f t="shared" ref="Q150" si="18">CONCATENATE(INDEX(Items,MATCH(Q136,ItemsCode),5),Q137)</f>
        <v>#NAME?</v>
      </c>
      <c r="R150" s="90" t="e">
        <f t="shared" ref="R150:AC150" si="19">CONCATENATE(INDEX(Items,MATCH(R136,ItemsCode),5),R137)</f>
        <v>#NAME?</v>
      </c>
      <c r="S150" s="90" t="e">
        <f t="shared" si="19"/>
        <v>#NAME?</v>
      </c>
      <c r="T150" s="90" t="e">
        <f t="shared" si="19"/>
        <v>#NAME?</v>
      </c>
      <c r="U150" s="90" t="e">
        <f t="shared" ref="U150" si="20">CONCATENATE(INDEX(Items,MATCH(U136,ItemsCode),5),U137)</f>
        <v>#NAME?</v>
      </c>
      <c r="V150" s="90" t="e">
        <f t="shared" si="19"/>
        <v>#NAME?</v>
      </c>
      <c r="W150" s="90" t="e">
        <f t="shared" si="19"/>
        <v>#NAME?</v>
      </c>
      <c r="X150" s="90" t="e">
        <f t="shared" si="19"/>
        <v>#NAME?</v>
      </c>
      <c r="Y150" s="90" t="e">
        <f t="shared" ref="Y150" si="21">CONCATENATE(INDEX(Items,MATCH(Y136,ItemsCode),5),Y137)</f>
        <v>#NAME?</v>
      </c>
      <c r="Z150" s="90" t="e">
        <f t="shared" si="19"/>
        <v>#NAME?</v>
      </c>
      <c r="AA150" s="90" t="e">
        <f t="shared" si="19"/>
        <v>#NAME?</v>
      </c>
      <c r="AB150" s="90" t="e">
        <f t="shared" si="19"/>
        <v>#NAME?</v>
      </c>
      <c r="AC150" s="90" t="e">
        <f t="shared" si="19"/>
        <v>#NAME?</v>
      </c>
      <c r="AD150" s="121"/>
      <c r="AE150" s="122"/>
      <c r="AF150" s="122"/>
      <c r="AG150" s="123"/>
    </row>
    <row r="151" spans="2:33" ht="12.75" customHeight="1" x14ac:dyDescent="0.2">
      <c r="B151" s="125"/>
      <c r="D151" s="93"/>
      <c r="E151" s="96"/>
      <c r="G151" s="101"/>
      <c r="H151" s="102"/>
      <c r="I151" s="103"/>
      <c r="J151" s="107"/>
      <c r="K151" s="108"/>
      <c r="L151" s="108"/>
      <c r="M151" s="109"/>
      <c r="N151" s="51"/>
      <c r="O151" s="111"/>
      <c r="P151" s="113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121"/>
      <c r="AE151" s="122"/>
      <c r="AF151" s="122"/>
      <c r="AG151" s="123"/>
    </row>
    <row r="152" spans="2:33" ht="12.75" customHeight="1" x14ac:dyDescent="0.2">
      <c r="B152" s="125"/>
      <c r="D152" s="93"/>
      <c r="E152" s="96"/>
      <c r="G152" s="101"/>
      <c r="H152" s="102"/>
      <c r="I152" s="103"/>
      <c r="J152" s="107"/>
      <c r="K152" s="108"/>
      <c r="L152" s="108"/>
      <c r="M152" s="109"/>
      <c r="N152" s="51"/>
      <c r="O152" s="111"/>
      <c r="P152" s="113"/>
      <c r="Q152" s="90" t="e">
        <f>CONCATENATE(INDEX(Items,MATCH(Q138,ItemsCode),5),#REF!)</f>
        <v>#NAME?</v>
      </c>
      <c r="R152" s="90" t="e">
        <f>CONCATENATE(INDEX(Items,MATCH(R138,ItemsCode),5),#REF!)</f>
        <v>#NAME?</v>
      </c>
      <c r="S152" s="90" t="e">
        <f>CONCATENATE(INDEX(Items,MATCH(S138,ItemsCode),5),#REF!)</f>
        <v>#NAME?</v>
      </c>
      <c r="T152" s="90" t="e">
        <f>CONCATENATE(INDEX(Items,MATCH(T138,ItemsCode),5),#REF!)</f>
        <v>#NAME?</v>
      </c>
      <c r="U152" s="90" t="e">
        <f>CONCATENATE(INDEX(Items,MATCH(U138,ItemsCode),5),#REF!)</f>
        <v>#NAME?</v>
      </c>
      <c r="V152" s="90" t="e">
        <f>CONCATENATE(INDEX(Items,MATCH(V138,ItemsCode),5),#REF!)</f>
        <v>#NAME?</v>
      </c>
      <c r="W152" s="90" t="e">
        <f>CONCATENATE(INDEX(Items,MATCH(W138,ItemsCode),5),#REF!)</f>
        <v>#NAME?</v>
      </c>
      <c r="X152" s="90" t="e">
        <f>CONCATENATE(INDEX(Items,MATCH(X138,ItemsCode),5),#REF!)</f>
        <v>#NAME?</v>
      </c>
      <c r="Y152" s="90" t="e">
        <f>CONCATENATE(INDEX(Items,MATCH(Y138,ItemsCode),5),#REF!)</f>
        <v>#NAME?</v>
      </c>
      <c r="Z152" s="90" t="e">
        <f>CONCATENATE(INDEX(Items,MATCH(Z138,ItemsCode),5),#REF!)</f>
        <v>#NAME?</v>
      </c>
      <c r="AA152" s="90" t="e">
        <f>CONCATENATE(INDEX(Items,MATCH(AA138,ItemsCode),5),#REF!)</f>
        <v>#NAME?</v>
      </c>
      <c r="AB152" s="90" t="e">
        <f>CONCATENATE(INDEX(Items,MATCH(AB138,ItemsCode),5),#REF!)</f>
        <v>#NAME?</v>
      </c>
      <c r="AC152" s="90" t="e">
        <f>CONCATENATE(INDEX(Items,MATCH(AC138,ItemsCode),5),#REF!)</f>
        <v>#NAME?</v>
      </c>
      <c r="AD152" s="121"/>
      <c r="AE152" s="122"/>
      <c r="AF152" s="122"/>
      <c r="AG152" s="123"/>
    </row>
    <row r="153" spans="2:33" ht="12.75" customHeight="1" x14ac:dyDescent="0.2">
      <c r="B153" s="125"/>
      <c r="D153" s="93"/>
      <c r="E153" s="96"/>
      <c r="G153" s="101"/>
      <c r="H153" s="102"/>
      <c r="I153" s="103"/>
      <c r="J153" s="107"/>
      <c r="K153" s="108"/>
      <c r="L153" s="108"/>
      <c r="M153" s="109"/>
      <c r="N153" s="51"/>
      <c r="O153" s="111"/>
      <c r="P153" s="113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121"/>
      <c r="AE153" s="122"/>
      <c r="AF153" s="122"/>
      <c r="AG153" s="123"/>
    </row>
    <row r="154" spans="2:33" ht="12.75" customHeight="1" thickBot="1" x14ac:dyDescent="0.25">
      <c r="B154" s="126"/>
      <c r="D154" s="94"/>
      <c r="E154" s="97"/>
      <c r="G154" s="114"/>
      <c r="H154" s="114"/>
      <c r="I154" s="114"/>
      <c r="J154" s="30"/>
      <c r="K154" s="29"/>
      <c r="L154" s="29"/>
      <c r="M154" s="31"/>
      <c r="N154" s="31"/>
      <c r="O154" s="15"/>
      <c r="P154" s="15"/>
      <c r="Q154" s="16" t="str">
        <f t="shared" ref="Q154:AC154" si="22">IF(OR(TRIM(Q139)=0,TRIM(Q139)=""),"",IF(IFERROR(TRIM(INDEX(QryItemNamed,MATCH(TRIM(Q139),ITEM,0),3)),"")="LS","",IFERROR(TRIM(INDEX(QryItemNamed,MATCH(TRIM(Q139),ITEM,0),3)),"")))</f>
        <v>SF</v>
      </c>
      <c r="R154" s="16" t="str">
        <f t="shared" si="22"/>
        <v>FT</v>
      </c>
      <c r="S154" s="16" t="str">
        <f t="shared" si="22"/>
        <v>SF</v>
      </c>
      <c r="T154" s="16" t="str">
        <f t="shared" si="22"/>
        <v>SF</v>
      </c>
      <c r="U154" s="16" t="str">
        <f t="shared" ref="U154" si="23">IF(OR(TRIM(U139)=0,TRIM(U139)=""),"",IF(IFERROR(TRIM(INDEX(QryItemNamed,MATCH(TRIM(U139),ITEM,0),3)),"")="LS","",IFERROR(TRIM(INDEX(QryItemNamed,MATCH(TRIM(U139),ITEM,0),3)),"")))</f>
        <v>FT</v>
      </c>
      <c r="V154" s="16" t="str">
        <f t="shared" si="22"/>
        <v/>
      </c>
      <c r="W154" s="16" t="str">
        <f t="shared" si="22"/>
        <v/>
      </c>
      <c r="X154" s="16" t="str">
        <f t="shared" si="22"/>
        <v/>
      </c>
      <c r="Y154" s="16" t="str">
        <f t="shared" ref="Y154" si="24">IF(OR(TRIM(Y139)=0,TRIM(Y139)=""),"",IF(IFERROR(TRIM(INDEX(QryItemNamed,MATCH(TRIM(Y139),ITEM,0),3)),"")="LS","",IFERROR(TRIM(INDEX(QryItemNamed,MATCH(TRIM(Y139),ITEM,0),3)),"")))</f>
        <v/>
      </c>
      <c r="Z154" s="16" t="str">
        <f t="shared" si="22"/>
        <v/>
      </c>
      <c r="AA154" s="16" t="str">
        <f t="shared" si="22"/>
        <v/>
      </c>
      <c r="AB154" s="16" t="str">
        <f t="shared" si="22"/>
        <v/>
      </c>
      <c r="AC154" s="16" t="str">
        <f t="shared" si="22"/>
        <v/>
      </c>
      <c r="AD154" s="137"/>
      <c r="AE154" s="138"/>
      <c r="AF154" s="138"/>
      <c r="AG154" s="139"/>
    </row>
    <row r="155" spans="2:33" ht="12.75" customHeight="1" x14ac:dyDescent="0.2">
      <c r="B155" s="45"/>
      <c r="D155" s="34"/>
      <c r="E155" s="35"/>
      <c r="F155" s="36"/>
      <c r="G155" s="67"/>
      <c r="H155" s="68"/>
      <c r="I155" s="69"/>
      <c r="J155" s="71"/>
      <c r="K155" s="72"/>
      <c r="L155" s="72"/>
      <c r="M155" s="73"/>
      <c r="N155" s="49"/>
      <c r="O155" s="49"/>
      <c r="P155" s="18"/>
      <c r="Q155" s="20"/>
      <c r="R155" s="56"/>
      <c r="S155" s="57"/>
      <c r="T155" s="57"/>
      <c r="U155" s="56"/>
      <c r="V155" s="57"/>
      <c r="W155" s="57"/>
      <c r="X155" s="56"/>
      <c r="Y155" s="17"/>
      <c r="Z155" s="17"/>
      <c r="AA155" s="17"/>
      <c r="AB155" s="17"/>
      <c r="AC155" s="17"/>
      <c r="AD155" s="143"/>
      <c r="AE155" s="144"/>
      <c r="AF155" s="144"/>
      <c r="AG155" s="145"/>
    </row>
    <row r="156" spans="2:33" ht="12.75" customHeight="1" x14ac:dyDescent="0.2">
      <c r="B156" s="46"/>
      <c r="D156" s="37"/>
      <c r="E156" s="38"/>
      <c r="F156" s="36"/>
      <c r="G156" s="67"/>
      <c r="H156" s="68"/>
      <c r="I156" s="69"/>
      <c r="J156" s="71"/>
      <c r="K156" s="72"/>
      <c r="L156" s="72"/>
      <c r="M156" s="73"/>
      <c r="N156" s="49"/>
      <c r="O156" s="49"/>
      <c r="P156" s="18"/>
      <c r="Q156" s="20"/>
      <c r="R156" s="20"/>
      <c r="S156" s="18"/>
      <c r="T156" s="18"/>
      <c r="U156" s="20"/>
      <c r="V156" s="18"/>
      <c r="W156" s="18"/>
      <c r="X156" s="20"/>
      <c r="Y156" s="17"/>
      <c r="Z156" s="17"/>
      <c r="AA156" s="17"/>
      <c r="AB156" s="17"/>
      <c r="AC156" s="17"/>
      <c r="AD156" s="140"/>
      <c r="AE156" s="141"/>
      <c r="AF156" s="141"/>
      <c r="AG156" s="142"/>
    </row>
    <row r="157" spans="2:33" ht="12.75" customHeight="1" x14ac:dyDescent="0.2">
      <c r="B157" s="46"/>
      <c r="D157" s="37"/>
      <c r="E157" s="38"/>
      <c r="F157" s="36"/>
      <c r="G157" s="67"/>
      <c r="H157" s="68"/>
      <c r="I157" s="69"/>
      <c r="J157" s="71"/>
      <c r="K157" s="72"/>
      <c r="L157" s="72"/>
      <c r="M157" s="73"/>
      <c r="N157" s="49"/>
      <c r="O157" s="49"/>
      <c r="P157" s="18"/>
      <c r="Q157" s="20"/>
      <c r="R157" s="20"/>
      <c r="S157" s="18"/>
      <c r="T157" s="18"/>
      <c r="U157" s="20"/>
      <c r="V157" s="18"/>
      <c r="W157" s="18"/>
      <c r="X157" s="20"/>
      <c r="Y157" s="17"/>
      <c r="Z157" s="17"/>
      <c r="AA157" s="17"/>
      <c r="AB157" s="17"/>
      <c r="AC157" s="17"/>
      <c r="AD157" s="140"/>
      <c r="AE157" s="141"/>
      <c r="AF157" s="141"/>
      <c r="AG157" s="142"/>
    </row>
    <row r="158" spans="2:33" ht="12.75" customHeight="1" x14ac:dyDescent="0.2">
      <c r="B158" s="46"/>
      <c r="D158" s="37"/>
      <c r="E158" s="38"/>
      <c r="F158" s="36"/>
      <c r="G158" s="67"/>
      <c r="H158" s="68"/>
      <c r="I158" s="69"/>
      <c r="J158" s="71"/>
      <c r="K158" s="72"/>
      <c r="L158" s="72"/>
      <c r="M158" s="73"/>
      <c r="N158" s="52"/>
      <c r="O158" s="52"/>
      <c r="P158" s="20"/>
      <c r="Q158" s="20"/>
      <c r="R158" s="20"/>
      <c r="S158" s="18"/>
      <c r="T158" s="18"/>
      <c r="U158" s="20"/>
      <c r="V158" s="18"/>
      <c r="W158" s="18"/>
      <c r="X158" s="20"/>
      <c r="Y158" s="17"/>
      <c r="Z158" s="17"/>
      <c r="AA158" s="17"/>
      <c r="AB158" s="17"/>
      <c r="AC158" s="17"/>
      <c r="AD158" s="140"/>
      <c r="AE158" s="141"/>
      <c r="AF158" s="141"/>
      <c r="AG158" s="142"/>
    </row>
    <row r="159" spans="2:33" ht="12.75" customHeight="1" x14ac:dyDescent="0.2">
      <c r="B159" s="46"/>
      <c r="D159" s="37"/>
      <c r="E159" s="38"/>
      <c r="F159" s="36"/>
      <c r="G159" s="67"/>
      <c r="H159" s="68"/>
      <c r="I159" s="69"/>
      <c r="J159" s="71"/>
      <c r="K159" s="72"/>
      <c r="L159" s="72"/>
      <c r="M159" s="73"/>
      <c r="N159" s="49"/>
      <c r="O159" s="49"/>
      <c r="P159" s="18"/>
      <c r="Q159" s="18"/>
      <c r="R159" s="18"/>
      <c r="S159" s="18"/>
      <c r="T159" s="18"/>
      <c r="U159" s="18"/>
      <c r="V159" s="18"/>
      <c r="W159" s="18"/>
      <c r="X159" s="18"/>
      <c r="Y159" s="17"/>
      <c r="Z159" s="17"/>
      <c r="AA159" s="17"/>
      <c r="AB159" s="17"/>
      <c r="AC159" s="17"/>
      <c r="AD159" s="140"/>
      <c r="AE159" s="141"/>
      <c r="AF159" s="141"/>
      <c r="AG159" s="142"/>
    </row>
    <row r="160" spans="2:33" ht="12.75" customHeight="1" x14ac:dyDescent="0.2">
      <c r="B160" s="46"/>
      <c r="D160" s="37"/>
      <c r="E160" s="38"/>
      <c r="F160" s="36"/>
      <c r="T160" s="18"/>
      <c r="U160" s="18"/>
      <c r="V160" s="18"/>
      <c r="W160" s="18"/>
      <c r="X160" s="17"/>
      <c r="Y160" s="17"/>
      <c r="Z160" s="17"/>
      <c r="AA160" s="17"/>
      <c r="AB160" s="17"/>
      <c r="AC160" s="18"/>
      <c r="AD160" s="140"/>
      <c r="AE160" s="141"/>
      <c r="AF160" s="141"/>
      <c r="AG160" s="142"/>
    </row>
    <row r="161" spans="2:33" ht="12.75" customHeight="1" x14ac:dyDescent="0.2">
      <c r="B161" s="46"/>
      <c r="D161" s="37"/>
      <c r="E161" s="38"/>
      <c r="F161" s="36"/>
      <c r="T161" s="18"/>
      <c r="U161" s="18"/>
      <c r="V161" s="18"/>
      <c r="W161" s="18"/>
      <c r="X161" s="17"/>
      <c r="Y161" s="17"/>
      <c r="Z161" s="17"/>
      <c r="AA161" s="17"/>
      <c r="AB161" s="17"/>
      <c r="AC161" s="18"/>
      <c r="AD161" s="140"/>
      <c r="AE161" s="141"/>
      <c r="AF161" s="141"/>
      <c r="AG161" s="142"/>
    </row>
    <row r="162" spans="2:33" ht="12.75" customHeight="1" x14ac:dyDescent="0.2">
      <c r="B162" s="46"/>
      <c r="D162" s="37"/>
      <c r="E162" s="38"/>
      <c r="F162" s="36"/>
      <c r="G162" s="67"/>
      <c r="H162" s="68"/>
      <c r="I162" s="69"/>
      <c r="J162" s="71"/>
      <c r="K162" s="72"/>
      <c r="L162" s="72"/>
      <c r="M162" s="73"/>
      <c r="N162" s="49"/>
      <c r="O162" s="49"/>
      <c r="P162" s="18"/>
      <c r="Q162" s="17"/>
      <c r="R162" s="18"/>
      <c r="S162" s="18"/>
      <c r="T162" s="18"/>
      <c r="U162" s="18"/>
      <c r="V162" s="18"/>
      <c r="W162" s="18"/>
      <c r="X162" s="17"/>
      <c r="Y162" s="17"/>
      <c r="Z162" s="17"/>
      <c r="AA162" s="17"/>
      <c r="AB162" s="17"/>
      <c r="AC162" s="18"/>
      <c r="AD162" s="140"/>
      <c r="AE162" s="141"/>
      <c r="AF162" s="141"/>
      <c r="AG162" s="142"/>
    </row>
    <row r="163" spans="2:33" ht="12.75" customHeight="1" x14ac:dyDescent="0.2">
      <c r="B163" s="46"/>
      <c r="D163" s="37"/>
      <c r="E163" s="38"/>
      <c r="F163" s="36"/>
      <c r="G163" s="67"/>
      <c r="H163" s="68"/>
      <c r="I163" s="69"/>
      <c r="J163" s="71"/>
      <c r="K163" s="72"/>
      <c r="L163" s="72"/>
      <c r="M163" s="73"/>
      <c r="N163" s="52"/>
      <c r="O163" s="52"/>
      <c r="P163" s="18"/>
      <c r="Q163" s="17"/>
      <c r="R163" s="18"/>
      <c r="S163" s="18"/>
      <c r="T163" s="18"/>
      <c r="U163" s="18"/>
      <c r="V163" s="18"/>
      <c r="W163" s="18"/>
      <c r="X163" s="17"/>
      <c r="Y163" s="17"/>
      <c r="Z163" s="17"/>
      <c r="AA163" s="17"/>
      <c r="AB163" s="17"/>
      <c r="AC163" s="18"/>
      <c r="AD163" s="140"/>
      <c r="AE163" s="141"/>
      <c r="AF163" s="141"/>
      <c r="AG163" s="142"/>
    </row>
    <row r="164" spans="2:33" ht="12.75" customHeight="1" x14ac:dyDescent="0.2">
      <c r="B164" s="46"/>
      <c r="D164" s="37"/>
      <c r="E164" s="38"/>
      <c r="F164" s="36"/>
      <c r="G164" s="67"/>
      <c r="H164" s="68"/>
      <c r="I164" s="69"/>
      <c r="J164" s="71"/>
      <c r="K164" s="72"/>
      <c r="L164" s="72"/>
      <c r="M164" s="73"/>
      <c r="N164" s="49"/>
      <c r="O164" s="49"/>
      <c r="P164" s="18"/>
      <c r="Q164" s="17"/>
      <c r="R164" s="18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8"/>
      <c r="AD164" s="140"/>
      <c r="AE164" s="141"/>
      <c r="AF164" s="141"/>
      <c r="AG164" s="142"/>
    </row>
    <row r="165" spans="2:33" ht="12.75" customHeight="1" x14ac:dyDescent="0.2">
      <c r="B165" s="46"/>
      <c r="D165" s="37"/>
      <c r="E165" s="38"/>
      <c r="F165" s="36"/>
      <c r="G165" s="67"/>
      <c r="H165" s="68"/>
      <c r="I165" s="69"/>
      <c r="J165" s="71"/>
      <c r="K165" s="72"/>
      <c r="L165" s="72"/>
      <c r="M165" s="73"/>
      <c r="N165" s="49"/>
      <c r="O165" s="49"/>
      <c r="P165" s="18"/>
      <c r="Q165" s="17"/>
      <c r="R165" s="18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8"/>
      <c r="AD165" s="140"/>
      <c r="AE165" s="141"/>
      <c r="AF165" s="141"/>
      <c r="AG165" s="142"/>
    </row>
    <row r="166" spans="2:33" ht="12.75" customHeight="1" x14ac:dyDescent="0.2">
      <c r="B166" s="46"/>
      <c r="D166" s="37"/>
      <c r="E166" s="38"/>
      <c r="F166" s="36"/>
      <c r="G166" s="67"/>
      <c r="H166" s="68"/>
      <c r="I166" s="69"/>
      <c r="J166" s="71"/>
      <c r="K166" s="72"/>
      <c r="L166" s="72"/>
      <c r="M166" s="73"/>
      <c r="N166" s="52"/>
      <c r="O166" s="52"/>
      <c r="P166" s="18"/>
      <c r="Q166" s="17"/>
      <c r="R166" s="18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8"/>
      <c r="AD166" s="140"/>
      <c r="AE166" s="141"/>
      <c r="AF166" s="141"/>
      <c r="AG166" s="142"/>
    </row>
    <row r="167" spans="2:33" ht="12.75" customHeight="1" x14ac:dyDescent="0.2">
      <c r="B167" s="46"/>
      <c r="D167" s="37"/>
      <c r="E167" s="38"/>
      <c r="F167" s="36"/>
      <c r="G167" s="67"/>
      <c r="H167" s="68"/>
      <c r="I167" s="69"/>
      <c r="J167" s="71"/>
      <c r="K167" s="72"/>
      <c r="L167" s="72"/>
      <c r="M167" s="73"/>
      <c r="N167" s="52"/>
      <c r="O167" s="52"/>
      <c r="P167" s="18"/>
      <c r="Q167" s="17"/>
      <c r="R167" s="18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8"/>
      <c r="AD167" s="140"/>
      <c r="AE167" s="141"/>
      <c r="AF167" s="141"/>
      <c r="AG167" s="142"/>
    </row>
    <row r="168" spans="2:33" ht="12.75" customHeight="1" x14ac:dyDescent="0.2">
      <c r="B168" s="46"/>
      <c r="D168" s="37"/>
      <c r="E168" s="38"/>
      <c r="F168" s="36"/>
      <c r="G168" s="67"/>
      <c r="H168" s="68"/>
      <c r="I168" s="69"/>
      <c r="J168" s="71"/>
      <c r="K168" s="72"/>
      <c r="L168" s="72"/>
      <c r="M168" s="73"/>
      <c r="N168" s="52"/>
      <c r="O168" s="52"/>
      <c r="P168" s="18"/>
      <c r="Q168" s="17"/>
      <c r="R168" s="18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8"/>
      <c r="AD168" s="140"/>
      <c r="AE168" s="141"/>
      <c r="AF168" s="141"/>
      <c r="AG168" s="142"/>
    </row>
    <row r="169" spans="2:33" ht="12.75" customHeight="1" x14ac:dyDescent="0.2">
      <c r="B169" s="46"/>
      <c r="D169" s="37"/>
      <c r="E169" s="38"/>
      <c r="F169" s="36"/>
      <c r="G169" s="67"/>
      <c r="H169" s="68"/>
      <c r="I169" s="69"/>
      <c r="J169" s="71"/>
      <c r="K169" s="72"/>
      <c r="L169" s="72"/>
      <c r="M169" s="73"/>
      <c r="N169" s="49"/>
      <c r="O169" s="49"/>
      <c r="P169" s="18"/>
      <c r="Q169" s="17"/>
      <c r="R169" s="18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8"/>
      <c r="AD169" s="140"/>
      <c r="AE169" s="141"/>
      <c r="AF169" s="141"/>
      <c r="AG169" s="142"/>
    </row>
    <row r="170" spans="2:33" ht="12.75" customHeight="1" x14ac:dyDescent="0.2">
      <c r="B170" s="46"/>
      <c r="D170" s="37"/>
      <c r="E170" s="38"/>
      <c r="F170" s="36"/>
      <c r="G170" s="67"/>
      <c r="H170" s="68"/>
      <c r="I170" s="69"/>
      <c r="J170" s="71"/>
      <c r="K170" s="72"/>
      <c r="L170" s="72"/>
      <c r="M170" s="73"/>
      <c r="N170" s="49"/>
      <c r="O170" s="49"/>
      <c r="P170" s="18"/>
      <c r="Q170" s="17"/>
      <c r="R170" s="18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8"/>
      <c r="AD170" s="140"/>
      <c r="AE170" s="141"/>
      <c r="AF170" s="141"/>
      <c r="AG170" s="142"/>
    </row>
    <row r="171" spans="2:33" ht="12.75" customHeight="1" x14ac:dyDescent="0.2">
      <c r="B171" s="46"/>
      <c r="D171" s="37"/>
      <c r="E171" s="38"/>
      <c r="F171" s="36"/>
      <c r="G171" s="67"/>
      <c r="H171" s="68"/>
      <c r="I171" s="69"/>
      <c r="J171" s="71"/>
      <c r="K171" s="72"/>
      <c r="L171" s="72"/>
      <c r="M171" s="73"/>
      <c r="N171" s="49"/>
      <c r="O171" s="49"/>
      <c r="P171" s="18"/>
      <c r="Q171" s="17"/>
      <c r="R171" s="18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8"/>
      <c r="AD171" s="140"/>
      <c r="AE171" s="141"/>
      <c r="AF171" s="141"/>
      <c r="AG171" s="142"/>
    </row>
    <row r="172" spans="2:33" ht="12.75" customHeight="1" x14ac:dyDescent="0.2">
      <c r="B172" s="46"/>
      <c r="D172" s="37"/>
      <c r="E172" s="38"/>
      <c r="F172" s="36"/>
      <c r="G172" s="67"/>
      <c r="H172" s="68"/>
      <c r="I172" s="69"/>
      <c r="J172" s="71"/>
      <c r="K172" s="72"/>
      <c r="L172" s="72"/>
      <c r="M172" s="73"/>
      <c r="N172" s="49"/>
      <c r="O172" s="49"/>
      <c r="P172" s="18"/>
      <c r="Q172" s="17"/>
      <c r="R172" s="18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8"/>
      <c r="AD172" s="140"/>
      <c r="AE172" s="141"/>
      <c r="AF172" s="141"/>
      <c r="AG172" s="142"/>
    </row>
    <row r="173" spans="2:33" ht="12.75" customHeight="1" x14ac:dyDescent="0.2">
      <c r="B173" s="46"/>
      <c r="D173" s="37"/>
      <c r="E173" s="38"/>
      <c r="F173" s="36"/>
      <c r="G173" s="67"/>
      <c r="H173" s="68"/>
      <c r="I173" s="69"/>
      <c r="J173" s="71"/>
      <c r="K173" s="72"/>
      <c r="L173" s="72"/>
      <c r="M173" s="73"/>
      <c r="N173" s="52"/>
      <c r="O173" s="52"/>
      <c r="P173" s="18"/>
      <c r="Q173" s="17"/>
      <c r="R173" s="18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8"/>
      <c r="AD173" s="140"/>
      <c r="AE173" s="141"/>
      <c r="AF173" s="141"/>
      <c r="AG173" s="142"/>
    </row>
    <row r="174" spans="2:33" ht="12.75" customHeight="1" x14ac:dyDescent="0.2">
      <c r="B174" s="46"/>
      <c r="D174" s="37"/>
      <c r="E174" s="38"/>
      <c r="F174" s="36"/>
      <c r="G174" s="67"/>
      <c r="H174" s="68"/>
      <c r="I174" s="69"/>
      <c r="J174" s="71"/>
      <c r="K174" s="72"/>
      <c r="L174" s="72"/>
      <c r="M174" s="73"/>
      <c r="N174" s="52"/>
      <c r="O174" s="52"/>
      <c r="P174" s="18"/>
      <c r="Q174" s="17"/>
      <c r="R174" s="18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8"/>
      <c r="AD174" s="140"/>
      <c r="AE174" s="141"/>
      <c r="AF174" s="141"/>
      <c r="AG174" s="142"/>
    </row>
    <row r="175" spans="2:33" ht="12.75" customHeight="1" x14ac:dyDescent="0.2">
      <c r="B175" s="46"/>
      <c r="D175" s="37"/>
      <c r="E175" s="38"/>
      <c r="F175" s="36"/>
      <c r="G175" s="67"/>
      <c r="H175" s="68"/>
      <c r="I175" s="69"/>
      <c r="J175" s="71"/>
      <c r="K175" s="72"/>
      <c r="L175" s="72"/>
      <c r="M175" s="73"/>
      <c r="N175" s="49"/>
      <c r="O175" s="49"/>
      <c r="P175" s="18"/>
      <c r="Q175" s="17"/>
      <c r="R175" s="18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8"/>
      <c r="AD175" s="140"/>
      <c r="AE175" s="141"/>
      <c r="AF175" s="141"/>
      <c r="AG175" s="142"/>
    </row>
    <row r="176" spans="2:33" ht="12.75" customHeight="1" x14ac:dyDescent="0.2">
      <c r="B176" s="46"/>
      <c r="D176" s="37"/>
      <c r="E176" s="38"/>
      <c r="F176" s="36"/>
      <c r="G176" s="67"/>
      <c r="H176" s="68"/>
      <c r="I176" s="69"/>
      <c r="J176" s="71"/>
      <c r="K176" s="72"/>
      <c r="L176" s="72"/>
      <c r="M176" s="73"/>
      <c r="N176" s="52"/>
      <c r="O176" s="52"/>
      <c r="P176" s="18"/>
      <c r="Q176" s="17"/>
      <c r="R176" s="18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8"/>
      <c r="AD176" s="140"/>
      <c r="AE176" s="141"/>
      <c r="AF176" s="141"/>
      <c r="AG176" s="142"/>
    </row>
    <row r="177" spans="2:33" ht="12.75" customHeight="1" x14ac:dyDescent="0.2">
      <c r="B177" s="46"/>
      <c r="D177" s="37"/>
      <c r="E177" s="38"/>
      <c r="F177" s="36"/>
      <c r="G177" s="67"/>
      <c r="H177" s="68"/>
      <c r="I177" s="69"/>
      <c r="J177" s="71"/>
      <c r="K177" s="72"/>
      <c r="L177" s="72"/>
      <c r="M177" s="73"/>
      <c r="N177" s="49"/>
      <c r="O177" s="49"/>
      <c r="P177" s="18"/>
      <c r="Q177" s="17"/>
      <c r="R177" s="18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8"/>
      <c r="AD177" s="140"/>
      <c r="AE177" s="141"/>
      <c r="AF177" s="141"/>
      <c r="AG177" s="142"/>
    </row>
    <row r="178" spans="2:33" ht="12.75" customHeight="1" x14ac:dyDescent="0.2">
      <c r="B178" s="46"/>
      <c r="D178" s="37"/>
      <c r="E178" s="38"/>
      <c r="F178" s="36"/>
      <c r="G178" s="67"/>
      <c r="H178" s="68"/>
      <c r="I178" s="69"/>
      <c r="J178" s="71"/>
      <c r="K178" s="72"/>
      <c r="L178" s="72"/>
      <c r="M178" s="73"/>
      <c r="N178" s="49"/>
      <c r="O178" s="49"/>
      <c r="P178" s="18"/>
      <c r="Q178" s="17"/>
      <c r="R178" s="18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8"/>
      <c r="AD178" s="140"/>
      <c r="AE178" s="141"/>
      <c r="AF178" s="141"/>
      <c r="AG178" s="142"/>
    </row>
    <row r="179" spans="2:33" ht="12.75" customHeight="1" x14ac:dyDescent="0.2">
      <c r="B179" s="46"/>
      <c r="D179" s="37"/>
      <c r="E179" s="38"/>
      <c r="F179" s="36"/>
      <c r="G179" s="67"/>
      <c r="H179" s="68"/>
      <c r="I179" s="69"/>
      <c r="J179" s="71"/>
      <c r="K179" s="72"/>
      <c r="L179" s="72"/>
      <c r="M179" s="73"/>
      <c r="N179" s="49"/>
      <c r="O179" s="49"/>
      <c r="P179" s="18"/>
      <c r="Q179" s="17"/>
      <c r="R179" s="18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8"/>
      <c r="AD179" s="140"/>
      <c r="AE179" s="141"/>
      <c r="AF179" s="141"/>
      <c r="AG179" s="142"/>
    </row>
    <row r="180" spans="2:33" ht="12.75" customHeight="1" x14ac:dyDescent="0.2">
      <c r="B180" s="46"/>
      <c r="D180" s="37"/>
      <c r="E180" s="38"/>
      <c r="F180" s="36"/>
      <c r="G180" s="67"/>
      <c r="H180" s="68"/>
      <c r="I180" s="69"/>
      <c r="J180" s="71"/>
      <c r="K180" s="72"/>
      <c r="L180" s="72"/>
      <c r="M180" s="73"/>
      <c r="N180" s="52"/>
      <c r="O180" s="52"/>
      <c r="P180" s="18"/>
      <c r="Q180" s="17"/>
      <c r="R180" s="18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40"/>
      <c r="AE180" s="141"/>
      <c r="AF180" s="141"/>
      <c r="AG180" s="142"/>
    </row>
    <row r="181" spans="2:33" ht="12.75" customHeight="1" x14ac:dyDescent="0.2">
      <c r="B181" s="46"/>
      <c r="D181" s="37"/>
      <c r="E181" s="38"/>
      <c r="F181" s="36"/>
      <c r="G181" s="67"/>
      <c r="H181" s="68"/>
      <c r="I181" s="69"/>
      <c r="J181" s="71"/>
      <c r="K181" s="72"/>
      <c r="L181" s="72"/>
      <c r="M181" s="73"/>
      <c r="N181" s="49"/>
      <c r="O181" s="49"/>
      <c r="P181" s="18"/>
      <c r="Q181" s="17"/>
      <c r="R181" s="18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8"/>
      <c r="AD181" s="140"/>
      <c r="AE181" s="141"/>
      <c r="AF181" s="141"/>
      <c r="AG181" s="142"/>
    </row>
    <row r="182" spans="2:33" ht="12.75" customHeight="1" x14ac:dyDescent="0.2">
      <c r="B182" s="46"/>
      <c r="D182" s="37"/>
      <c r="E182" s="38"/>
      <c r="F182" s="36"/>
      <c r="G182" s="67"/>
      <c r="H182" s="68"/>
      <c r="I182" s="69"/>
      <c r="J182" s="71"/>
      <c r="K182" s="72"/>
      <c r="L182" s="72"/>
      <c r="M182" s="73"/>
      <c r="N182" s="52"/>
      <c r="O182" s="52"/>
      <c r="P182" s="18"/>
      <c r="Q182" s="17"/>
      <c r="R182" s="18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8"/>
      <c r="AD182" s="140"/>
      <c r="AE182" s="141"/>
      <c r="AF182" s="141"/>
      <c r="AG182" s="142"/>
    </row>
    <row r="183" spans="2:33" ht="12.75" customHeight="1" x14ac:dyDescent="0.2">
      <c r="B183" s="46"/>
      <c r="D183" s="37"/>
      <c r="E183" s="38"/>
      <c r="F183" s="36"/>
      <c r="G183" s="67"/>
      <c r="H183" s="68"/>
      <c r="I183" s="69"/>
      <c r="J183" s="71"/>
      <c r="K183" s="72"/>
      <c r="L183" s="72"/>
      <c r="M183" s="73"/>
      <c r="N183" s="52"/>
      <c r="O183" s="52"/>
      <c r="P183" s="18"/>
      <c r="Q183" s="17"/>
      <c r="R183" s="18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8"/>
      <c r="AD183" s="140"/>
      <c r="AE183" s="141"/>
      <c r="AF183" s="141"/>
      <c r="AG183" s="142"/>
    </row>
    <row r="184" spans="2:33" ht="12.75" customHeight="1" x14ac:dyDescent="0.2">
      <c r="B184" s="46"/>
      <c r="D184" s="37"/>
      <c r="E184" s="38"/>
      <c r="F184" s="36"/>
      <c r="G184" s="67"/>
      <c r="H184" s="68"/>
      <c r="I184" s="69"/>
      <c r="J184" s="71"/>
      <c r="K184" s="72"/>
      <c r="L184" s="72"/>
      <c r="M184" s="73"/>
      <c r="N184" s="49"/>
      <c r="O184" s="49"/>
      <c r="P184" s="18"/>
      <c r="Q184" s="17"/>
      <c r="R184" s="18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40"/>
      <c r="AE184" s="141"/>
      <c r="AF184" s="141"/>
      <c r="AG184" s="142"/>
    </row>
    <row r="185" spans="2:33" ht="12.75" customHeight="1" x14ac:dyDescent="0.2">
      <c r="B185" s="46"/>
      <c r="D185" s="37"/>
      <c r="E185" s="38"/>
      <c r="F185" s="36"/>
      <c r="G185" s="67"/>
      <c r="H185" s="68"/>
      <c r="I185" s="69"/>
      <c r="J185" s="71"/>
      <c r="K185" s="72"/>
      <c r="L185" s="72"/>
      <c r="M185" s="73"/>
      <c r="N185" s="52"/>
      <c r="O185" s="52"/>
      <c r="P185" s="18"/>
      <c r="Q185" s="17"/>
      <c r="R185" s="18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40"/>
      <c r="AE185" s="141"/>
      <c r="AF185" s="141"/>
      <c r="AG185" s="142"/>
    </row>
    <row r="186" spans="2:33" ht="12.75" customHeight="1" x14ac:dyDescent="0.2">
      <c r="B186" s="46"/>
      <c r="D186" s="37"/>
      <c r="E186" s="38"/>
      <c r="F186" s="36"/>
      <c r="G186" s="67"/>
      <c r="H186" s="68"/>
      <c r="I186" s="69"/>
      <c r="J186" s="71"/>
      <c r="K186" s="72"/>
      <c r="L186" s="72"/>
      <c r="M186" s="73"/>
      <c r="N186" s="49"/>
      <c r="O186" s="49"/>
      <c r="P186" s="18"/>
      <c r="Q186" s="17"/>
      <c r="R186" s="18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40"/>
      <c r="AE186" s="141"/>
      <c r="AF186" s="141"/>
      <c r="AG186" s="142"/>
    </row>
    <row r="187" spans="2:33" ht="12.75" customHeight="1" x14ac:dyDescent="0.2">
      <c r="B187" s="46"/>
      <c r="D187" s="37"/>
      <c r="E187" s="38"/>
      <c r="F187" s="36"/>
      <c r="G187" s="67"/>
      <c r="H187" s="68"/>
      <c r="I187" s="69"/>
      <c r="J187" s="71"/>
      <c r="K187" s="72"/>
      <c r="L187" s="72"/>
      <c r="M187" s="73"/>
      <c r="N187" s="49"/>
      <c r="O187" s="49"/>
      <c r="P187" s="18"/>
      <c r="Q187" s="17"/>
      <c r="R187" s="18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40"/>
      <c r="AE187" s="141"/>
      <c r="AF187" s="141"/>
      <c r="AG187" s="142"/>
    </row>
    <row r="188" spans="2:33" ht="12.75" customHeight="1" x14ac:dyDescent="0.2">
      <c r="B188" s="46"/>
      <c r="D188" s="37"/>
      <c r="E188" s="38"/>
      <c r="F188" s="36"/>
      <c r="G188" s="67"/>
      <c r="H188" s="68"/>
      <c r="I188" s="69"/>
      <c r="J188" s="71"/>
      <c r="K188" s="72"/>
      <c r="L188" s="72"/>
      <c r="M188" s="73"/>
      <c r="N188" s="49"/>
      <c r="O188" s="49"/>
      <c r="P188" s="18"/>
      <c r="Q188" s="17"/>
      <c r="R188" s="18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40"/>
      <c r="AE188" s="141"/>
      <c r="AF188" s="141"/>
      <c r="AG188" s="142"/>
    </row>
    <row r="189" spans="2:33" ht="12.75" customHeight="1" x14ac:dyDescent="0.2">
      <c r="B189" s="46"/>
      <c r="D189" s="37"/>
      <c r="E189" s="38"/>
      <c r="F189" s="36"/>
      <c r="G189" s="67"/>
      <c r="H189" s="68"/>
      <c r="I189" s="69"/>
      <c r="J189" s="71"/>
      <c r="K189" s="72"/>
      <c r="L189" s="72"/>
      <c r="M189" s="73"/>
      <c r="N189" s="49"/>
      <c r="O189" s="49"/>
      <c r="P189" s="18"/>
      <c r="Q189" s="17"/>
      <c r="R189" s="18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40"/>
      <c r="AE189" s="141"/>
      <c r="AF189" s="141"/>
      <c r="AG189" s="142"/>
    </row>
    <row r="190" spans="2:33" ht="12.75" customHeight="1" x14ac:dyDescent="0.2">
      <c r="B190" s="46"/>
      <c r="D190" s="37"/>
      <c r="E190" s="38"/>
      <c r="F190" s="36"/>
      <c r="G190" s="67"/>
      <c r="H190" s="68"/>
      <c r="I190" s="69"/>
      <c r="J190" s="71"/>
      <c r="K190" s="72"/>
      <c r="L190" s="72"/>
      <c r="M190" s="73"/>
      <c r="N190" s="49"/>
      <c r="O190" s="49"/>
      <c r="P190" s="18"/>
      <c r="Q190" s="17"/>
      <c r="R190" s="18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40"/>
      <c r="AE190" s="141"/>
      <c r="AF190" s="141"/>
      <c r="AG190" s="142"/>
    </row>
    <row r="191" spans="2:33" ht="12.75" customHeight="1" x14ac:dyDescent="0.2">
      <c r="B191" s="46"/>
      <c r="D191" s="37"/>
      <c r="E191" s="38"/>
      <c r="F191" s="36"/>
      <c r="G191" s="67"/>
      <c r="H191" s="68"/>
      <c r="I191" s="69"/>
      <c r="J191" s="71"/>
      <c r="K191" s="72"/>
      <c r="L191" s="72"/>
      <c r="M191" s="73"/>
      <c r="N191" s="52"/>
      <c r="O191" s="52"/>
      <c r="P191" s="18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40"/>
      <c r="AE191" s="141"/>
      <c r="AF191" s="141"/>
      <c r="AG191" s="142"/>
    </row>
    <row r="192" spans="2:33" ht="12.75" customHeight="1" x14ac:dyDescent="0.2">
      <c r="B192" s="46"/>
      <c r="D192" s="37"/>
      <c r="E192" s="38"/>
      <c r="F192" s="36"/>
      <c r="G192" s="67"/>
      <c r="H192" s="68"/>
      <c r="I192" s="69"/>
      <c r="J192" s="71"/>
      <c r="K192" s="72"/>
      <c r="L192" s="72"/>
      <c r="M192" s="73"/>
      <c r="N192" s="49"/>
      <c r="O192" s="49"/>
      <c r="P192" s="18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40"/>
      <c r="AE192" s="141"/>
      <c r="AF192" s="141"/>
      <c r="AG192" s="142"/>
    </row>
    <row r="193" spans="2:33" ht="12.75" customHeight="1" x14ac:dyDescent="0.2">
      <c r="B193" s="46"/>
      <c r="D193" s="37"/>
      <c r="E193" s="38"/>
      <c r="F193" s="36"/>
      <c r="G193" s="67"/>
      <c r="H193" s="68"/>
      <c r="I193" s="69"/>
      <c r="J193" s="71"/>
      <c r="K193" s="72"/>
      <c r="L193" s="72"/>
      <c r="M193" s="73"/>
      <c r="N193" s="49"/>
      <c r="O193" s="49"/>
      <c r="P193" s="18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40"/>
      <c r="AE193" s="141"/>
      <c r="AF193" s="141"/>
      <c r="AG193" s="142"/>
    </row>
    <row r="194" spans="2:33" ht="12.75" customHeight="1" x14ac:dyDescent="0.2">
      <c r="B194" s="46"/>
      <c r="D194" s="37"/>
      <c r="E194" s="38"/>
      <c r="F194" s="36"/>
      <c r="G194" s="67"/>
      <c r="H194" s="68"/>
      <c r="I194" s="69"/>
      <c r="J194" s="71"/>
      <c r="K194" s="72"/>
      <c r="L194" s="72"/>
      <c r="M194" s="73"/>
      <c r="N194" s="52"/>
      <c r="O194" s="52"/>
      <c r="P194" s="18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40"/>
      <c r="AE194" s="141"/>
      <c r="AF194" s="141"/>
      <c r="AG194" s="142"/>
    </row>
    <row r="195" spans="2:33" ht="12.75" customHeight="1" x14ac:dyDescent="0.2">
      <c r="B195" s="46"/>
      <c r="D195" s="37"/>
      <c r="E195" s="38"/>
      <c r="F195" s="36"/>
      <c r="G195" s="67"/>
      <c r="H195" s="68"/>
      <c r="I195" s="69"/>
      <c r="J195" s="71"/>
      <c r="K195" s="72"/>
      <c r="L195" s="72"/>
      <c r="M195" s="73"/>
      <c r="N195" s="49"/>
      <c r="O195" s="49"/>
      <c r="P195" s="18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40"/>
      <c r="AE195" s="141"/>
      <c r="AF195" s="141"/>
      <c r="AG195" s="142"/>
    </row>
    <row r="196" spans="2:33" ht="12.75" customHeight="1" x14ac:dyDescent="0.2">
      <c r="B196" s="46"/>
      <c r="D196" s="37"/>
      <c r="E196" s="38"/>
      <c r="F196" s="36"/>
      <c r="G196" s="67"/>
      <c r="H196" s="68"/>
      <c r="I196" s="69"/>
      <c r="J196" s="71"/>
      <c r="K196" s="72"/>
      <c r="L196" s="72"/>
      <c r="M196" s="73"/>
      <c r="N196" s="49"/>
      <c r="O196" s="49"/>
      <c r="P196" s="18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40"/>
      <c r="AE196" s="141"/>
      <c r="AF196" s="141"/>
      <c r="AG196" s="142"/>
    </row>
    <row r="197" spans="2:33" ht="12.75" customHeight="1" x14ac:dyDescent="0.2">
      <c r="B197" s="46"/>
      <c r="D197" s="37"/>
      <c r="E197" s="38"/>
      <c r="F197" s="36"/>
      <c r="G197" s="67"/>
      <c r="H197" s="68"/>
      <c r="I197" s="69"/>
      <c r="J197" s="71"/>
      <c r="K197" s="72"/>
      <c r="L197" s="72"/>
      <c r="M197" s="73"/>
      <c r="N197" s="49"/>
      <c r="O197" s="49"/>
      <c r="P197" s="18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40"/>
      <c r="AE197" s="141"/>
      <c r="AF197" s="141"/>
      <c r="AG197" s="142"/>
    </row>
    <row r="198" spans="2:33" ht="12.75" customHeight="1" x14ac:dyDescent="0.2">
      <c r="B198" s="46"/>
      <c r="D198" s="37"/>
      <c r="E198" s="38"/>
      <c r="F198" s="36"/>
      <c r="G198" s="67"/>
      <c r="H198" s="68"/>
      <c r="I198" s="69"/>
      <c r="J198" s="71"/>
      <c r="K198" s="72"/>
      <c r="L198" s="72"/>
      <c r="M198" s="73"/>
      <c r="N198" s="49"/>
      <c r="O198" s="49"/>
      <c r="P198" s="18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40"/>
      <c r="AE198" s="141"/>
      <c r="AF198" s="141"/>
      <c r="AG198" s="142"/>
    </row>
    <row r="199" spans="2:33" ht="12.75" customHeight="1" x14ac:dyDescent="0.2">
      <c r="B199" s="46"/>
      <c r="D199" s="37"/>
      <c r="E199" s="38"/>
      <c r="F199" s="36"/>
      <c r="G199" s="67"/>
      <c r="H199" s="68"/>
      <c r="I199" s="69"/>
      <c r="J199" s="71"/>
      <c r="K199" s="72"/>
      <c r="L199" s="72"/>
      <c r="M199" s="73"/>
      <c r="N199" s="49"/>
      <c r="O199" s="49"/>
      <c r="P199" s="18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40"/>
      <c r="AE199" s="141"/>
      <c r="AF199" s="141"/>
      <c r="AG199" s="142"/>
    </row>
    <row r="200" spans="2:33" ht="12.75" customHeight="1" x14ac:dyDescent="0.2">
      <c r="B200" s="46"/>
      <c r="D200" s="37"/>
      <c r="E200" s="38"/>
      <c r="F200" s="36"/>
      <c r="G200" s="67"/>
      <c r="H200" s="68"/>
      <c r="I200" s="69"/>
      <c r="J200" s="71"/>
      <c r="K200" s="72"/>
      <c r="L200" s="72"/>
      <c r="M200" s="73"/>
      <c r="N200" s="52"/>
      <c r="O200" s="52"/>
      <c r="P200" s="18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40"/>
      <c r="AE200" s="141"/>
      <c r="AF200" s="141"/>
      <c r="AG200" s="142"/>
    </row>
    <row r="201" spans="2:33" ht="12.75" customHeight="1" x14ac:dyDescent="0.2">
      <c r="B201" s="46"/>
      <c r="D201" s="37"/>
      <c r="E201" s="38"/>
      <c r="F201" s="36"/>
      <c r="G201" s="67"/>
      <c r="H201" s="68"/>
      <c r="I201" s="69"/>
      <c r="J201" s="71"/>
      <c r="K201" s="72"/>
      <c r="L201" s="72"/>
      <c r="M201" s="73"/>
      <c r="N201" s="52"/>
      <c r="O201" s="52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40"/>
      <c r="AE201" s="141"/>
      <c r="AF201" s="141"/>
      <c r="AG201" s="142"/>
    </row>
    <row r="202" spans="2:33" ht="12.75" customHeight="1" x14ac:dyDescent="0.2">
      <c r="B202" s="46"/>
      <c r="D202" s="37"/>
      <c r="E202" s="38"/>
      <c r="F202" s="36"/>
      <c r="G202" s="67"/>
      <c r="H202" s="68"/>
      <c r="I202" s="69"/>
      <c r="J202" s="71"/>
      <c r="K202" s="72"/>
      <c r="L202" s="72"/>
      <c r="M202" s="73"/>
      <c r="N202" s="52"/>
      <c r="O202" s="52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40"/>
      <c r="AE202" s="141"/>
      <c r="AF202" s="141"/>
      <c r="AG202" s="142"/>
    </row>
    <row r="203" spans="2:33" ht="12.75" customHeight="1" x14ac:dyDescent="0.2">
      <c r="B203" s="46"/>
      <c r="D203" s="37"/>
      <c r="E203" s="38"/>
      <c r="F203" s="36"/>
      <c r="G203" s="67"/>
      <c r="H203" s="68"/>
      <c r="I203" s="69"/>
      <c r="J203" s="71"/>
      <c r="K203" s="72"/>
      <c r="L203" s="72"/>
      <c r="M203" s="73"/>
      <c r="N203" s="52"/>
      <c r="O203" s="52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40"/>
      <c r="AE203" s="141"/>
      <c r="AF203" s="141"/>
      <c r="AG203" s="142"/>
    </row>
    <row r="204" spans="2:33" ht="12.75" customHeight="1" x14ac:dyDescent="0.2">
      <c r="B204" s="46"/>
      <c r="D204" s="37"/>
      <c r="E204" s="38"/>
      <c r="F204" s="36"/>
      <c r="G204" s="67"/>
      <c r="H204" s="68"/>
      <c r="I204" s="69"/>
      <c r="J204" s="71"/>
      <c r="K204" s="72"/>
      <c r="L204" s="72"/>
      <c r="M204" s="73"/>
      <c r="N204" s="49"/>
      <c r="O204" s="49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40"/>
      <c r="AE204" s="141"/>
      <c r="AF204" s="141"/>
      <c r="AG204" s="142"/>
    </row>
    <row r="205" spans="2:33" ht="12.75" customHeight="1" x14ac:dyDescent="0.2">
      <c r="B205" s="46"/>
      <c r="D205" s="37"/>
      <c r="E205" s="38"/>
      <c r="F205" s="36"/>
      <c r="G205" s="67"/>
      <c r="H205" s="68"/>
      <c r="I205" s="69"/>
      <c r="J205" s="71"/>
      <c r="K205" s="72"/>
      <c r="L205" s="72"/>
      <c r="M205" s="73"/>
      <c r="N205" s="49"/>
      <c r="O205" s="49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40"/>
      <c r="AE205" s="141"/>
      <c r="AF205" s="141"/>
      <c r="AG205" s="142"/>
    </row>
    <row r="206" spans="2:33" ht="12.75" customHeight="1" x14ac:dyDescent="0.2">
      <c r="B206" s="46"/>
      <c r="D206" s="37"/>
      <c r="E206" s="38"/>
      <c r="F206" s="36"/>
      <c r="G206" s="67"/>
      <c r="H206" s="68"/>
      <c r="I206" s="69"/>
      <c r="J206" s="71"/>
      <c r="K206" s="72"/>
      <c r="L206" s="72"/>
      <c r="M206" s="73"/>
      <c r="N206" s="49"/>
      <c r="O206" s="49"/>
      <c r="P206" s="18"/>
      <c r="Q206" s="17"/>
      <c r="R206" s="18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40"/>
      <c r="AE206" s="141"/>
      <c r="AF206" s="141"/>
      <c r="AG206" s="142"/>
    </row>
    <row r="207" spans="2:33" ht="12.75" customHeight="1" x14ac:dyDescent="0.2">
      <c r="B207" s="46"/>
      <c r="D207" s="37"/>
      <c r="E207" s="38"/>
      <c r="F207" s="36"/>
      <c r="G207" s="67"/>
      <c r="H207" s="68"/>
      <c r="I207" s="69"/>
      <c r="J207" s="71"/>
      <c r="K207" s="72"/>
      <c r="L207" s="72"/>
      <c r="M207" s="73"/>
      <c r="N207" s="49"/>
      <c r="O207" s="49"/>
      <c r="P207" s="18"/>
      <c r="Q207" s="17"/>
      <c r="R207" s="18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40"/>
      <c r="AE207" s="141"/>
      <c r="AF207" s="141"/>
      <c r="AG207" s="142"/>
    </row>
    <row r="208" spans="2:33" ht="12.75" customHeight="1" x14ac:dyDescent="0.2">
      <c r="B208" s="46"/>
      <c r="D208" s="37"/>
      <c r="E208" s="38"/>
      <c r="F208" s="36"/>
      <c r="G208" s="67"/>
      <c r="H208" s="68"/>
      <c r="I208" s="69"/>
      <c r="J208" s="71"/>
      <c r="K208" s="72"/>
      <c r="L208" s="72"/>
      <c r="M208" s="73"/>
      <c r="N208" s="49"/>
      <c r="O208" s="49"/>
      <c r="P208" s="18"/>
      <c r="Q208" s="17"/>
      <c r="R208" s="18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40"/>
      <c r="AE208" s="141"/>
      <c r="AF208" s="141"/>
      <c r="AG208" s="142"/>
    </row>
    <row r="209" spans="2:33" ht="12.75" customHeight="1" x14ac:dyDescent="0.2">
      <c r="B209" s="46"/>
      <c r="D209" s="37"/>
      <c r="E209" s="38"/>
      <c r="F209" s="36"/>
      <c r="G209" s="67"/>
      <c r="H209" s="68"/>
      <c r="I209" s="69"/>
      <c r="J209" s="71"/>
      <c r="K209" s="72"/>
      <c r="L209" s="72"/>
      <c r="M209" s="73"/>
      <c r="N209" s="49"/>
      <c r="O209" s="49"/>
      <c r="P209" s="18"/>
      <c r="Q209" s="17"/>
      <c r="R209" s="18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40"/>
      <c r="AE209" s="141"/>
      <c r="AF209" s="141"/>
      <c r="AG209" s="142"/>
    </row>
    <row r="210" spans="2:33" ht="12.75" customHeight="1" x14ac:dyDescent="0.2">
      <c r="B210" s="46"/>
      <c r="D210" s="37"/>
      <c r="E210" s="38"/>
      <c r="F210" s="36"/>
      <c r="G210" s="67"/>
      <c r="H210" s="68"/>
      <c r="I210" s="69"/>
      <c r="J210" s="71"/>
      <c r="K210" s="72"/>
      <c r="L210" s="72"/>
      <c r="M210" s="73"/>
      <c r="N210" s="49"/>
      <c r="O210" s="4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140"/>
      <c r="AE210" s="141"/>
      <c r="AF210" s="141"/>
      <c r="AG210" s="142"/>
    </row>
    <row r="211" spans="2:33" ht="12.75" customHeight="1" x14ac:dyDescent="0.2">
      <c r="B211" s="46"/>
      <c r="D211" s="37"/>
      <c r="E211" s="38"/>
      <c r="F211" s="36"/>
      <c r="G211" s="67"/>
      <c r="H211" s="68"/>
      <c r="I211" s="69"/>
      <c r="J211" s="71"/>
      <c r="K211" s="72"/>
      <c r="L211" s="72"/>
      <c r="M211" s="73"/>
      <c r="N211" s="49"/>
      <c r="O211" s="4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140"/>
      <c r="AE211" s="141"/>
      <c r="AF211" s="141"/>
      <c r="AG211" s="142"/>
    </row>
    <row r="212" spans="2:33" ht="12.75" customHeight="1" x14ac:dyDescent="0.2">
      <c r="B212" s="46"/>
      <c r="D212" s="37"/>
      <c r="E212" s="38"/>
      <c r="F212" s="36"/>
      <c r="G212" s="67"/>
      <c r="H212" s="68"/>
      <c r="I212" s="69"/>
      <c r="J212" s="71"/>
      <c r="K212" s="72"/>
      <c r="L212" s="72"/>
      <c r="M212" s="73"/>
      <c r="N212" s="49"/>
      <c r="O212" s="4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140"/>
      <c r="AE212" s="141"/>
      <c r="AF212" s="141"/>
      <c r="AG212" s="142"/>
    </row>
    <row r="213" spans="2:33" ht="12.75" customHeight="1" thickBot="1" x14ac:dyDescent="0.25">
      <c r="B213" s="47"/>
      <c r="D213" s="39"/>
      <c r="E213" s="40"/>
      <c r="F213" s="36"/>
      <c r="G213" s="77"/>
      <c r="H213" s="78"/>
      <c r="I213" s="79"/>
      <c r="J213" s="80"/>
      <c r="K213" s="81"/>
      <c r="L213" s="81"/>
      <c r="M213" s="82"/>
      <c r="N213" s="52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140"/>
      <c r="AE213" s="141"/>
      <c r="AF213" s="141"/>
      <c r="AG213" s="142"/>
    </row>
    <row r="214" spans="2:33" ht="12.75" customHeight="1" thickBot="1" x14ac:dyDescent="0.25">
      <c r="G214" s="83" t="s">
        <v>0</v>
      </c>
      <c r="H214" s="84"/>
      <c r="I214" s="84"/>
      <c r="J214" s="84"/>
      <c r="K214" s="84"/>
      <c r="L214" s="84"/>
      <c r="M214" s="84"/>
      <c r="N214" s="84"/>
      <c r="O214" s="84"/>
      <c r="P214" s="85"/>
      <c r="Q214" s="22">
        <f t="shared" ref="Q214:W214" si="25">SUM(Q155:Q213)</f>
        <v>0</v>
      </c>
      <c r="R214" s="22">
        <f t="shared" si="25"/>
        <v>0</v>
      </c>
      <c r="S214" s="22">
        <f t="shared" si="25"/>
        <v>0</v>
      </c>
      <c r="T214" s="22">
        <f t="shared" si="25"/>
        <v>0</v>
      </c>
      <c r="U214" s="22">
        <f t="shared" ref="U214" si="26">SUM(U155:U213)</f>
        <v>0</v>
      </c>
      <c r="V214" s="22">
        <f t="shared" si="25"/>
        <v>0</v>
      </c>
      <c r="W214" s="22">
        <f t="shared" si="25"/>
        <v>0</v>
      </c>
      <c r="X214" s="22">
        <f t="shared" ref="X214:AC214" si="27">SUM(X155:X213)</f>
        <v>0</v>
      </c>
      <c r="Y214" s="22">
        <f t="shared" si="27"/>
        <v>0</v>
      </c>
      <c r="Z214" s="22">
        <f t="shared" si="27"/>
        <v>0</v>
      </c>
      <c r="AA214" s="22">
        <f t="shared" si="27"/>
        <v>0</v>
      </c>
      <c r="AB214" s="22">
        <f t="shared" si="27"/>
        <v>0</v>
      </c>
      <c r="AC214" s="22">
        <f t="shared" si="27"/>
        <v>0</v>
      </c>
      <c r="AD214" s="146"/>
      <c r="AE214" s="147"/>
      <c r="AF214" s="147"/>
      <c r="AG214" s="148"/>
    </row>
    <row r="215" spans="2:33" ht="12.75" customHeight="1" x14ac:dyDescent="0.2">
      <c r="B215" s="5" t="s">
        <v>75</v>
      </c>
      <c r="G215" s="74" t="s">
        <v>1</v>
      </c>
      <c r="H215" s="75"/>
      <c r="I215" s="75"/>
      <c r="J215" s="75"/>
      <c r="K215" s="75"/>
      <c r="L215" s="75"/>
      <c r="M215" s="75"/>
      <c r="N215" s="75"/>
      <c r="O215" s="75"/>
      <c r="P215" s="76"/>
      <c r="Q215" s="23">
        <f>ROUNDUP(Q214, 0)</f>
        <v>0</v>
      </c>
      <c r="R215" s="23">
        <f t="shared" ref="R215:W215" si="28">ROUNDUP(R214, 0)</f>
        <v>0</v>
      </c>
      <c r="S215" s="23">
        <f t="shared" si="28"/>
        <v>0</v>
      </c>
      <c r="T215" s="23">
        <f t="shared" si="28"/>
        <v>0</v>
      </c>
      <c r="U215" s="23">
        <f t="shared" ref="U215" si="29">ROUNDUP(U214, 0)</f>
        <v>0</v>
      </c>
      <c r="V215" s="23">
        <f t="shared" si="28"/>
        <v>0</v>
      </c>
      <c r="W215" s="23">
        <f t="shared" si="28"/>
        <v>0</v>
      </c>
      <c r="X215" s="23">
        <f t="shared" ref="X215:AC215" si="30">ROUNDUP(X214, 0)</f>
        <v>0</v>
      </c>
      <c r="Y215" s="23">
        <f t="shared" si="30"/>
        <v>0</v>
      </c>
      <c r="Z215" s="23">
        <f t="shared" si="30"/>
        <v>0</v>
      </c>
      <c r="AA215" s="23">
        <f t="shared" si="30"/>
        <v>0</v>
      </c>
      <c r="AB215" s="23">
        <f t="shared" si="30"/>
        <v>0</v>
      </c>
      <c r="AC215" s="23">
        <f t="shared" si="30"/>
        <v>0</v>
      </c>
      <c r="AD215" s="134"/>
      <c r="AE215" s="135"/>
      <c r="AF215" s="135"/>
      <c r="AG215" s="136"/>
    </row>
    <row r="216" spans="2:33" ht="12.75" customHeight="1" thickBot="1" x14ac:dyDescent="0.25"/>
    <row r="217" spans="2:33" ht="12.75" customHeight="1" thickBot="1" x14ac:dyDescent="0.25">
      <c r="B217" s="43" t="s">
        <v>73</v>
      </c>
      <c r="G217" s="115">
        <f>G138+1</f>
        <v>3</v>
      </c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  <c r="AA217" s="115"/>
      <c r="AB217" s="115"/>
      <c r="AC217" s="115"/>
      <c r="AD217" s="115"/>
      <c r="AE217" s="115"/>
      <c r="AF217" s="115"/>
      <c r="AG217" s="115"/>
    </row>
    <row r="218" spans="2:33" ht="12.75" customHeight="1" thickBot="1" x14ac:dyDescent="0.25">
      <c r="B218" s="44"/>
      <c r="E218" s="32"/>
      <c r="G218" s="11"/>
      <c r="H218" s="11"/>
      <c r="I218" s="11"/>
      <c r="J218" s="11"/>
      <c r="K218" s="11"/>
      <c r="L218" s="12"/>
      <c r="M218" s="12"/>
      <c r="N218" s="12"/>
      <c r="O218" s="12"/>
      <c r="P218" s="13" t="s">
        <v>71</v>
      </c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</row>
    <row r="219" spans="2:33" ht="12.75" customHeight="1" thickBot="1" x14ac:dyDescent="0.25">
      <c r="E219" s="32"/>
      <c r="G219" s="11"/>
      <c r="H219" s="11"/>
      <c r="I219" s="11"/>
      <c r="J219" s="11"/>
      <c r="K219" s="11"/>
      <c r="L219" s="12"/>
      <c r="M219" s="12"/>
      <c r="N219" s="12"/>
      <c r="O219" s="12"/>
      <c r="P219" s="13" t="s">
        <v>72</v>
      </c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</row>
    <row r="220" spans="2:33" ht="12.75" customHeight="1" x14ac:dyDescent="0.2">
      <c r="B220" s="124" t="s">
        <v>74</v>
      </c>
      <c r="D220" s="92" t="s">
        <v>24</v>
      </c>
      <c r="E220" s="95" t="s">
        <v>23</v>
      </c>
      <c r="G220" s="98" t="s">
        <v>21</v>
      </c>
      <c r="H220" s="99"/>
      <c r="I220" s="100"/>
      <c r="J220" s="104" t="s">
        <v>22</v>
      </c>
      <c r="K220" s="105"/>
      <c r="L220" s="105"/>
      <c r="M220" s="106"/>
      <c r="N220" s="50"/>
      <c r="O220" s="110" t="s">
        <v>50</v>
      </c>
      <c r="P220" s="112" t="s">
        <v>20</v>
      </c>
      <c r="Q220" s="14" t="str">
        <f t="shared" ref="Q220:AG220" si="31">IF(OR(TRIM(Q218)=0,TRIM(Q218)=""),"",IF(IFERROR(TRIM(INDEX(QryItemNamed,MATCH(TRIM(Q218),ITEM,0),2)),"")="Y","SPECIAL",LEFT(IFERROR(TRIM(INDEX(ITEM,MATCH(TRIM(Q218),ITEM,0))),""),3)))</f>
        <v/>
      </c>
      <c r="R220" s="14" t="str">
        <f t="shared" si="31"/>
        <v/>
      </c>
      <c r="S220" s="14" t="str">
        <f t="shared" si="31"/>
        <v/>
      </c>
      <c r="T220" s="14" t="str">
        <f t="shared" si="31"/>
        <v/>
      </c>
      <c r="U220" s="14" t="str">
        <f t="shared" ref="U220" si="32">IF(OR(TRIM(U218)=0,TRIM(U218)=""),"",IF(IFERROR(TRIM(INDEX(QryItemNamed,MATCH(TRIM(U218),ITEM,0),2)),"")="Y","SPECIAL",LEFT(IFERROR(TRIM(INDEX(ITEM,MATCH(TRIM(U218),ITEM,0))),""),3)))</f>
        <v/>
      </c>
      <c r="V220" s="14" t="str">
        <f t="shared" si="31"/>
        <v/>
      </c>
      <c r="W220" s="14" t="str">
        <f t="shared" si="31"/>
        <v/>
      </c>
      <c r="X220" s="14" t="str">
        <f t="shared" si="31"/>
        <v/>
      </c>
      <c r="Y220" s="14"/>
      <c r="Z220" s="14" t="str">
        <f t="shared" si="31"/>
        <v/>
      </c>
      <c r="AA220" s="14"/>
      <c r="AB220" s="14" t="str">
        <f t="shared" si="31"/>
        <v/>
      </c>
      <c r="AC220" s="14" t="str">
        <f t="shared" si="31"/>
        <v/>
      </c>
      <c r="AD220" s="14"/>
      <c r="AE220" s="14" t="str">
        <f t="shared" si="31"/>
        <v/>
      </c>
      <c r="AF220" s="14" t="str">
        <f t="shared" si="31"/>
        <v/>
      </c>
      <c r="AG220" s="14" t="str">
        <f t="shared" si="31"/>
        <v/>
      </c>
    </row>
    <row r="221" spans="2:33" ht="12.75" customHeight="1" x14ac:dyDescent="0.2">
      <c r="B221" s="125"/>
      <c r="D221" s="93"/>
      <c r="E221" s="96"/>
      <c r="G221" s="101"/>
      <c r="H221" s="102"/>
      <c r="I221" s="103"/>
      <c r="J221" s="107"/>
      <c r="K221" s="108"/>
      <c r="L221" s="108"/>
      <c r="M221" s="109"/>
      <c r="N221" s="51"/>
      <c r="O221" s="111"/>
      <c r="P221" s="113"/>
      <c r="Q221" s="89" t="str">
        <f t="shared" ref="Q221:AG221" si="33">IF(OR(TRIM(Q218)=0,TRIM(Q218)=""),IF(Q219="","",Q219),IF(IFERROR(TRIM(INDEX(QryItemNamed,MATCH(TRIM(Q218),ITEM,0),2)),"")="Y",TRIM(RIGHT(IFERROR(TRIM(INDEX(QryItemNamed,MATCH(TRIM(Q218),ITEM,0),4)),"123456789012"),LEN(IFERROR(TRIM(INDEX(QryItemNamed,MATCH(TRIM(Q218),ITEM,0),4)),"123456789012"))-9))&amp;Q219,IFERROR(TRIM(INDEX(QryItemNamed,MATCH(TRIM(Q218),ITEM,0),4))&amp;Q219,"ITEM CODE DOES NOT EXIST IN ITEM MASTER")))</f>
        <v/>
      </c>
      <c r="R221" s="89" t="str">
        <f t="shared" si="33"/>
        <v/>
      </c>
      <c r="S221" s="89" t="str">
        <f t="shared" si="33"/>
        <v/>
      </c>
      <c r="T221" s="89" t="str">
        <f t="shared" si="33"/>
        <v/>
      </c>
      <c r="U221" s="89" t="str">
        <f t="shared" ref="U221" si="34">IF(OR(TRIM(U218)=0,TRIM(U218)=""),IF(U219="","",U219),IF(IFERROR(TRIM(INDEX(QryItemNamed,MATCH(TRIM(U218),ITEM,0),2)),"")="Y",TRIM(RIGHT(IFERROR(TRIM(INDEX(QryItemNamed,MATCH(TRIM(U218),ITEM,0),4)),"123456789012"),LEN(IFERROR(TRIM(INDEX(QryItemNamed,MATCH(TRIM(U218),ITEM,0),4)),"123456789012"))-9))&amp;U219,IFERROR(TRIM(INDEX(QryItemNamed,MATCH(TRIM(U218),ITEM,0),4))&amp;U219,"ITEM CODE DOES NOT EXIST IN ITEM MASTER")))</f>
        <v/>
      </c>
      <c r="V221" s="89" t="str">
        <f t="shared" si="33"/>
        <v/>
      </c>
      <c r="W221" s="89" t="str">
        <f t="shared" si="33"/>
        <v/>
      </c>
      <c r="X221" s="89" t="str">
        <f t="shared" si="33"/>
        <v/>
      </c>
      <c r="Y221" s="53"/>
      <c r="Z221" s="89" t="str">
        <f t="shared" si="33"/>
        <v/>
      </c>
      <c r="AA221" s="53"/>
      <c r="AB221" s="89" t="str">
        <f t="shared" si="33"/>
        <v/>
      </c>
      <c r="AC221" s="89" t="str">
        <f t="shared" si="33"/>
        <v/>
      </c>
      <c r="AD221" s="53"/>
      <c r="AE221" s="89" t="str">
        <f t="shared" si="33"/>
        <v/>
      </c>
      <c r="AF221" s="89" t="str">
        <f t="shared" si="33"/>
        <v/>
      </c>
      <c r="AG221" s="89" t="str">
        <f t="shared" si="33"/>
        <v/>
      </c>
    </row>
    <row r="222" spans="2:33" ht="12.75" customHeight="1" x14ac:dyDescent="0.2">
      <c r="B222" s="125"/>
      <c r="D222" s="93"/>
      <c r="E222" s="96"/>
      <c r="G222" s="101"/>
      <c r="H222" s="102"/>
      <c r="I222" s="103"/>
      <c r="J222" s="107"/>
      <c r="K222" s="108"/>
      <c r="L222" s="108"/>
      <c r="M222" s="109"/>
      <c r="N222" s="51"/>
      <c r="O222" s="111"/>
      <c r="P222" s="113"/>
      <c r="Q222" s="90"/>
      <c r="R222" s="90"/>
      <c r="S222" s="90"/>
      <c r="T222" s="90"/>
      <c r="U222" s="90"/>
      <c r="V222" s="90"/>
      <c r="W222" s="90"/>
      <c r="X222" s="90"/>
      <c r="Y222" s="54"/>
      <c r="Z222" s="90"/>
      <c r="AA222" s="54"/>
      <c r="AB222" s="90"/>
      <c r="AC222" s="90"/>
      <c r="AD222" s="54"/>
      <c r="AE222" s="90"/>
      <c r="AF222" s="90"/>
      <c r="AG222" s="90"/>
    </row>
    <row r="223" spans="2:33" ht="12.75" customHeight="1" x14ac:dyDescent="0.2">
      <c r="B223" s="125"/>
      <c r="D223" s="93"/>
      <c r="E223" s="96"/>
      <c r="G223" s="101"/>
      <c r="H223" s="102"/>
      <c r="I223" s="103"/>
      <c r="J223" s="107"/>
      <c r="K223" s="108"/>
      <c r="L223" s="108"/>
      <c r="M223" s="109"/>
      <c r="N223" s="51"/>
      <c r="O223" s="111"/>
      <c r="P223" s="113"/>
      <c r="Q223" s="90" t="e">
        <f>CONCATENATE(INDEX(Items,MATCH(Q170,ItemsCode),5),#REF!)</f>
        <v>#NAME?</v>
      </c>
      <c r="R223" s="90" t="e">
        <f>CONCATENATE(INDEX(Items,MATCH(R170,ItemsCode),5),#REF!)</f>
        <v>#NAME?</v>
      </c>
      <c r="S223" s="90" t="e">
        <f>CONCATENATE(INDEX(Items,MATCH(S170,ItemsCode),5),#REF!)</f>
        <v>#NAME?</v>
      </c>
      <c r="T223" s="90" t="e">
        <f>CONCATENATE(INDEX(Items,MATCH(T170,ItemsCode),5),#REF!)</f>
        <v>#NAME?</v>
      </c>
      <c r="U223" s="90" t="e">
        <f>CONCATENATE(INDEX(Items,MATCH(U170,ItemsCode),5),#REF!)</f>
        <v>#NAME?</v>
      </c>
      <c r="V223" s="90" t="e">
        <f>CONCATENATE(INDEX(Items,MATCH(V170,ItemsCode),5),#REF!)</f>
        <v>#NAME?</v>
      </c>
      <c r="W223" s="90" t="e">
        <f>CONCATENATE(INDEX(Items,MATCH(W170,ItemsCode),5),#REF!)</f>
        <v>#NAME?</v>
      </c>
      <c r="X223" s="90" t="e">
        <f>CONCATENATE(INDEX(Items,MATCH(X170,ItemsCode),5),#REF!)</f>
        <v>#NAME?</v>
      </c>
      <c r="Y223" s="54"/>
      <c r="Z223" s="90" t="e">
        <f>CONCATENATE(INDEX(Items,MATCH(Z170,ItemsCode),5),#REF!)</f>
        <v>#NAME?</v>
      </c>
      <c r="AA223" s="54"/>
      <c r="AB223" s="90" t="e">
        <f>CONCATENATE(INDEX(Items,MATCH(AB170,ItemsCode),5),#REF!)</f>
        <v>#NAME?</v>
      </c>
      <c r="AC223" s="90" t="e">
        <f>CONCATENATE(INDEX(Items,MATCH(AC170,ItemsCode),5),#REF!)</f>
        <v>#NAME?</v>
      </c>
      <c r="AD223" s="54"/>
      <c r="AE223" s="90" t="e">
        <f>CONCATENATE(INDEX(Items,MATCH(AE170,ItemsCode),5),#REF!)</f>
        <v>#NAME?</v>
      </c>
      <c r="AF223" s="90" t="e">
        <f>CONCATENATE(INDEX(Items,MATCH(AF170,ItemsCode),5),#REF!)</f>
        <v>#NAME?</v>
      </c>
      <c r="AG223" s="90" t="e">
        <f>CONCATENATE(INDEX(Items,MATCH(AG170,ItemsCode),5),#REF!)</f>
        <v>#NAME?</v>
      </c>
    </row>
    <row r="224" spans="2:33" ht="12.75" customHeight="1" x14ac:dyDescent="0.2">
      <c r="B224" s="125"/>
      <c r="D224" s="93"/>
      <c r="E224" s="96"/>
      <c r="G224" s="101"/>
      <c r="H224" s="102"/>
      <c r="I224" s="103"/>
      <c r="J224" s="107"/>
      <c r="K224" s="108"/>
      <c r="L224" s="108"/>
      <c r="M224" s="109"/>
      <c r="N224" s="51"/>
      <c r="O224" s="111"/>
      <c r="P224" s="113"/>
      <c r="Q224" s="90"/>
      <c r="R224" s="90"/>
      <c r="S224" s="90"/>
      <c r="T224" s="90"/>
      <c r="U224" s="90"/>
      <c r="V224" s="90"/>
      <c r="W224" s="90"/>
      <c r="X224" s="90"/>
      <c r="Y224" s="54"/>
      <c r="Z224" s="90"/>
      <c r="AA224" s="54"/>
      <c r="AB224" s="90"/>
      <c r="AC224" s="90"/>
      <c r="AD224" s="54"/>
      <c r="AE224" s="90"/>
      <c r="AF224" s="90"/>
      <c r="AG224" s="90"/>
    </row>
    <row r="225" spans="2:33" ht="12.75" customHeight="1" x14ac:dyDescent="0.2">
      <c r="B225" s="125"/>
      <c r="D225" s="93"/>
      <c r="E225" s="96"/>
      <c r="G225" s="101"/>
      <c r="H225" s="102"/>
      <c r="I225" s="103"/>
      <c r="J225" s="107"/>
      <c r="K225" s="108"/>
      <c r="L225" s="108"/>
      <c r="M225" s="109"/>
      <c r="N225" s="51"/>
      <c r="O225" s="111"/>
      <c r="P225" s="113"/>
      <c r="Q225" s="90" t="e">
        <f>CONCATENATE(INDEX(Items,MATCH(Q171,ItemsCode),5),#REF!)</f>
        <v>#NAME?</v>
      </c>
      <c r="R225" s="90" t="e">
        <f>CONCATENATE(INDEX(Items,MATCH(R171,ItemsCode),5),#REF!)</f>
        <v>#NAME?</v>
      </c>
      <c r="S225" s="90" t="e">
        <f>CONCATENATE(INDEX(Items,MATCH(S171,ItemsCode),5),#REF!)</f>
        <v>#NAME?</v>
      </c>
      <c r="T225" s="90" t="e">
        <f>CONCATENATE(INDEX(Items,MATCH(T171,ItemsCode),5),#REF!)</f>
        <v>#NAME?</v>
      </c>
      <c r="U225" s="90" t="e">
        <f>CONCATENATE(INDEX(Items,MATCH(U171,ItemsCode),5),#REF!)</f>
        <v>#NAME?</v>
      </c>
      <c r="V225" s="90" t="e">
        <f>CONCATENATE(INDEX(Items,MATCH(V171,ItemsCode),5),#REF!)</f>
        <v>#NAME?</v>
      </c>
      <c r="W225" s="90" t="e">
        <f>CONCATENATE(INDEX(Items,MATCH(W171,ItemsCode),5),#REF!)</f>
        <v>#NAME?</v>
      </c>
      <c r="X225" s="90" t="e">
        <f>CONCATENATE(INDEX(Items,MATCH(X171,ItemsCode),5),#REF!)</f>
        <v>#NAME?</v>
      </c>
      <c r="Y225" s="54"/>
      <c r="Z225" s="90" t="e">
        <f>CONCATENATE(INDEX(Items,MATCH(Z171,ItemsCode),5),#REF!)</f>
        <v>#NAME?</v>
      </c>
      <c r="AA225" s="54"/>
      <c r="AB225" s="90" t="e">
        <f>CONCATENATE(INDEX(Items,MATCH(AB171,ItemsCode),5),#REF!)</f>
        <v>#NAME?</v>
      </c>
      <c r="AC225" s="90" t="e">
        <f>CONCATENATE(INDEX(Items,MATCH(AC171,ItemsCode),5),#REF!)</f>
        <v>#NAME?</v>
      </c>
      <c r="AD225" s="54"/>
      <c r="AE225" s="90" t="e">
        <f>CONCATENATE(INDEX(Items,MATCH(AE171,ItemsCode),5),#REF!)</f>
        <v>#NAME?</v>
      </c>
      <c r="AF225" s="90" t="e">
        <f>CONCATENATE(INDEX(Items,MATCH(AF171,ItemsCode),5),#REF!)</f>
        <v>#NAME?</v>
      </c>
      <c r="AG225" s="90" t="e">
        <f>CONCATENATE(INDEX(Items,MATCH(AG171,ItemsCode),5),#REF!)</f>
        <v>#NAME?</v>
      </c>
    </row>
    <row r="226" spans="2:33" ht="12.75" customHeight="1" x14ac:dyDescent="0.2">
      <c r="B226" s="125"/>
      <c r="D226" s="93"/>
      <c r="E226" s="96"/>
      <c r="G226" s="101"/>
      <c r="H226" s="102"/>
      <c r="I226" s="103"/>
      <c r="J226" s="107"/>
      <c r="K226" s="108"/>
      <c r="L226" s="108"/>
      <c r="M226" s="109"/>
      <c r="N226" s="51"/>
      <c r="O226" s="111"/>
      <c r="P226" s="113"/>
      <c r="Q226" s="90"/>
      <c r="R226" s="90"/>
      <c r="S226" s="90"/>
      <c r="T226" s="90"/>
      <c r="U226" s="90"/>
      <c r="V226" s="90"/>
      <c r="W226" s="90"/>
      <c r="X226" s="90"/>
      <c r="Y226" s="54"/>
      <c r="Z226" s="90"/>
      <c r="AA226" s="54"/>
      <c r="AB226" s="90"/>
      <c r="AC226" s="90"/>
      <c r="AD226" s="54"/>
      <c r="AE226" s="90"/>
      <c r="AF226" s="90"/>
      <c r="AG226" s="90"/>
    </row>
    <row r="227" spans="2:33" ht="12.75" customHeight="1" x14ac:dyDescent="0.2">
      <c r="B227" s="125"/>
      <c r="D227" s="93"/>
      <c r="E227" s="96"/>
      <c r="G227" s="101"/>
      <c r="H227" s="102"/>
      <c r="I227" s="103"/>
      <c r="J227" s="107"/>
      <c r="K227" s="108"/>
      <c r="L227" s="108"/>
      <c r="M227" s="109"/>
      <c r="N227" s="51"/>
      <c r="O227" s="111"/>
      <c r="P227" s="113"/>
      <c r="Q227" s="90" t="e">
        <f t="shared" ref="Q227" si="35">CONCATENATE(INDEX(Items,MATCH(Q172,ItemsCode),5),Q214)</f>
        <v>#NAME?</v>
      </c>
      <c r="R227" s="90" t="e">
        <f t="shared" ref="R227:AG227" si="36">CONCATENATE(INDEX(Items,MATCH(R172,ItemsCode),5),R214)</f>
        <v>#NAME?</v>
      </c>
      <c r="S227" s="90" t="e">
        <f t="shared" si="36"/>
        <v>#NAME?</v>
      </c>
      <c r="T227" s="90" t="e">
        <f t="shared" si="36"/>
        <v>#NAME?</v>
      </c>
      <c r="U227" s="90" t="e">
        <f t="shared" ref="U227" si="37">CONCATENATE(INDEX(Items,MATCH(U172,ItemsCode),5),U214)</f>
        <v>#NAME?</v>
      </c>
      <c r="V227" s="90" t="e">
        <f t="shared" si="36"/>
        <v>#NAME?</v>
      </c>
      <c r="W227" s="90" t="e">
        <f t="shared" si="36"/>
        <v>#NAME?</v>
      </c>
      <c r="X227" s="90" t="e">
        <f t="shared" si="36"/>
        <v>#NAME?</v>
      </c>
      <c r="Y227" s="54"/>
      <c r="Z227" s="90" t="e">
        <f t="shared" si="36"/>
        <v>#NAME?</v>
      </c>
      <c r="AA227" s="54"/>
      <c r="AB227" s="90" t="e">
        <f t="shared" si="36"/>
        <v>#NAME?</v>
      </c>
      <c r="AC227" s="90" t="e">
        <f t="shared" si="36"/>
        <v>#NAME?</v>
      </c>
      <c r="AD227" s="54"/>
      <c r="AE227" s="90" t="e">
        <f t="shared" si="36"/>
        <v>#NAME?</v>
      </c>
      <c r="AF227" s="90" t="e">
        <f t="shared" si="36"/>
        <v>#NAME?</v>
      </c>
      <c r="AG227" s="90" t="e">
        <f t="shared" si="36"/>
        <v>#NAME?</v>
      </c>
    </row>
    <row r="228" spans="2:33" ht="12.75" customHeight="1" x14ac:dyDescent="0.2">
      <c r="B228" s="125"/>
      <c r="D228" s="93"/>
      <c r="E228" s="96"/>
      <c r="G228" s="101"/>
      <c r="H228" s="102"/>
      <c r="I228" s="103"/>
      <c r="J228" s="107"/>
      <c r="K228" s="108"/>
      <c r="L228" s="108"/>
      <c r="M228" s="109"/>
      <c r="N228" s="51"/>
      <c r="O228" s="111"/>
      <c r="P228" s="113"/>
      <c r="Q228" s="90"/>
      <c r="R228" s="90"/>
      <c r="S228" s="90"/>
      <c r="T228" s="90"/>
      <c r="U228" s="90"/>
      <c r="V228" s="90"/>
      <c r="W228" s="90"/>
      <c r="X228" s="90"/>
      <c r="Y228" s="54"/>
      <c r="Z228" s="90"/>
      <c r="AA228" s="54"/>
      <c r="AB228" s="90"/>
      <c r="AC228" s="90"/>
      <c r="AD228" s="54"/>
      <c r="AE228" s="90"/>
      <c r="AF228" s="90"/>
      <c r="AG228" s="90"/>
    </row>
    <row r="229" spans="2:33" ht="12.75" customHeight="1" x14ac:dyDescent="0.2">
      <c r="B229" s="125"/>
      <c r="D229" s="93"/>
      <c r="E229" s="96"/>
      <c r="G229" s="101"/>
      <c r="H229" s="102"/>
      <c r="I229" s="103"/>
      <c r="J229" s="107"/>
      <c r="K229" s="108"/>
      <c r="L229" s="108"/>
      <c r="M229" s="109"/>
      <c r="N229" s="51"/>
      <c r="O229" s="111"/>
      <c r="P229" s="113"/>
      <c r="Q229" s="90" t="e">
        <f t="shared" ref="Q229" si="38">CONCATENATE(INDEX(Items,MATCH(Q215,ItemsCode),5),Q216)</f>
        <v>#NAME?</v>
      </c>
      <c r="R229" s="90" t="e">
        <f t="shared" ref="R229:AG229" si="39">CONCATENATE(INDEX(Items,MATCH(R215,ItemsCode),5),R216)</f>
        <v>#NAME?</v>
      </c>
      <c r="S229" s="90" t="e">
        <f t="shared" si="39"/>
        <v>#NAME?</v>
      </c>
      <c r="T229" s="90" t="e">
        <f t="shared" si="39"/>
        <v>#NAME?</v>
      </c>
      <c r="U229" s="90" t="e">
        <f t="shared" ref="U229" si="40">CONCATENATE(INDEX(Items,MATCH(U215,ItemsCode),5),U216)</f>
        <v>#NAME?</v>
      </c>
      <c r="V229" s="90" t="e">
        <f t="shared" si="39"/>
        <v>#NAME?</v>
      </c>
      <c r="W229" s="90" t="e">
        <f t="shared" si="39"/>
        <v>#NAME?</v>
      </c>
      <c r="X229" s="90" t="e">
        <f t="shared" si="39"/>
        <v>#NAME?</v>
      </c>
      <c r="Y229" s="54"/>
      <c r="Z229" s="90" t="e">
        <f t="shared" si="39"/>
        <v>#NAME?</v>
      </c>
      <c r="AA229" s="54"/>
      <c r="AB229" s="90" t="e">
        <f t="shared" si="39"/>
        <v>#NAME?</v>
      </c>
      <c r="AC229" s="90" t="e">
        <f t="shared" si="39"/>
        <v>#NAME?</v>
      </c>
      <c r="AD229" s="54"/>
      <c r="AE229" s="90" t="e">
        <f t="shared" si="39"/>
        <v>#NAME?</v>
      </c>
      <c r="AF229" s="90" t="e">
        <f t="shared" si="39"/>
        <v>#NAME?</v>
      </c>
      <c r="AG229" s="90" t="e">
        <f t="shared" si="39"/>
        <v>#NAME?</v>
      </c>
    </row>
    <row r="230" spans="2:33" ht="12.75" customHeight="1" x14ac:dyDescent="0.2">
      <c r="B230" s="125"/>
      <c r="D230" s="93"/>
      <c r="E230" s="96"/>
      <c r="G230" s="101"/>
      <c r="H230" s="102"/>
      <c r="I230" s="103"/>
      <c r="J230" s="107"/>
      <c r="K230" s="108"/>
      <c r="L230" s="108"/>
      <c r="M230" s="109"/>
      <c r="N230" s="51"/>
      <c r="O230" s="111"/>
      <c r="P230" s="113"/>
      <c r="Q230" s="90"/>
      <c r="R230" s="90"/>
      <c r="S230" s="90"/>
      <c r="T230" s="90"/>
      <c r="U230" s="90"/>
      <c r="V230" s="90"/>
      <c r="W230" s="90"/>
      <c r="X230" s="90"/>
      <c r="Y230" s="54"/>
      <c r="Z230" s="90"/>
      <c r="AA230" s="54"/>
      <c r="AB230" s="90"/>
      <c r="AC230" s="90"/>
      <c r="AD230" s="54"/>
      <c r="AE230" s="90"/>
      <c r="AF230" s="90"/>
      <c r="AG230" s="90"/>
    </row>
    <row r="231" spans="2:33" ht="12.75" customHeight="1" x14ac:dyDescent="0.2">
      <c r="B231" s="125"/>
      <c r="D231" s="93"/>
      <c r="E231" s="96"/>
      <c r="G231" s="101"/>
      <c r="H231" s="102"/>
      <c r="I231" s="103"/>
      <c r="J231" s="107"/>
      <c r="K231" s="108"/>
      <c r="L231" s="108"/>
      <c r="M231" s="109"/>
      <c r="N231" s="51"/>
      <c r="O231" s="111"/>
      <c r="P231" s="113"/>
      <c r="Q231" s="90" t="e">
        <f>CONCATENATE(INDEX(Items,MATCH(Q217,ItemsCode),5),#REF!)</f>
        <v>#NAME?</v>
      </c>
      <c r="R231" s="90" t="e">
        <f>CONCATENATE(INDEX(Items,MATCH(R217,ItemsCode),5),#REF!)</f>
        <v>#NAME?</v>
      </c>
      <c r="S231" s="90" t="e">
        <f>CONCATENATE(INDEX(Items,MATCH(S217,ItemsCode),5),#REF!)</f>
        <v>#NAME?</v>
      </c>
      <c r="T231" s="90" t="e">
        <f>CONCATENATE(INDEX(Items,MATCH(T217,ItemsCode),5),#REF!)</f>
        <v>#NAME?</v>
      </c>
      <c r="U231" s="90" t="e">
        <f>CONCATENATE(INDEX(Items,MATCH(U217,ItemsCode),5),#REF!)</f>
        <v>#NAME?</v>
      </c>
      <c r="V231" s="90" t="e">
        <f>CONCATENATE(INDEX(Items,MATCH(V217,ItemsCode),5),#REF!)</f>
        <v>#NAME?</v>
      </c>
      <c r="W231" s="90" t="e">
        <f>CONCATENATE(INDEX(Items,MATCH(W217,ItemsCode),5),#REF!)</f>
        <v>#NAME?</v>
      </c>
      <c r="X231" s="90" t="e">
        <f>CONCATENATE(INDEX(Items,MATCH(X217,ItemsCode),5),#REF!)</f>
        <v>#NAME?</v>
      </c>
      <c r="Y231" s="54"/>
      <c r="Z231" s="90" t="e">
        <f>CONCATENATE(INDEX(Items,MATCH(Z217,ItemsCode),5),#REF!)</f>
        <v>#NAME?</v>
      </c>
      <c r="AA231" s="54"/>
      <c r="AB231" s="90" t="e">
        <f>CONCATENATE(INDEX(Items,MATCH(AB217,ItemsCode),5),#REF!)</f>
        <v>#NAME?</v>
      </c>
      <c r="AC231" s="90" t="e">
        <f>CONCATENATE(INDEX(Items,MATCH(AC217,ItemsCode),5),#REF!)</f>
        <v>#NAME?</v>
      </c>
      <c r="AD231" s="54"/>
      <c r="AE231" s="90" t="e">
        <f>CONCATENATE(INDEX(Items,MATCH(AE217,ItemsCode),5),#REF!)</f>
        <v>#NAME?</v>
      </c>
      <c r="AF231" s="90" t="e">
        <f>CONCATENATE(INDEX(Items,MATCH(AF217,ItemsCode),5),#REF!)</f>
        <v>#NAME?</v>
      </c>
      <c r="AG231" s="90" t="e">
        <f>CONCATENATE(INDEX(Items,MATCH(AG217,ItemsCode),5),#REF!)</f>
        <v>#NAME?</v>
      </c>
    </row>
    <row r="232" spans="2:33" ht="12.75" customHeight="1" x14ac:dyDescent="0.2">
      <c r="B232" s="125"/>
      <c r="D232" s="93"/>
      <c r="E232" s="96"/>
      <c r="G232" s="101"/>
      <c r="H232" s="102"/>
      <c r="I232" s="103"/>
      <c r="J232" s="107"/>
      <c r="K232" s="108"/>
      <c r="L232" s="108"/>
      <c r="M232" s="109"/>
      <c r="N232" s="51"/>
      <c r="O232" s="111"/>
      <c r="P232" s="113"/>
      <c r="Q232" s="91"/>
      <c r="R232" s="91"/>
      <c r="S232" s="91"/>
      <c r="T232" s="91"/>
      <c r="U232" s="91"/>
      <c r="V232" s="91"/>
      <c r="W232" s="91"/>
      <c r="X232" s="91"/>
      <c r="Y232" s="55"/>
      <c r="Z232" s="91"/>
      <c r="AA232" s="55"/>
      <c r="AB232" s="91"/>
      <c r="AC232" s="91"/>
      <c r="AD232" s="55"/>
      <c r="AE232" s="91"/>
      <c r="AF232" s="91"/>
      <c r="AG232" s="91"/>
    </row>
    <row r="233" spans="2:33" ht="12.75" customHeight="1" thickBot="1" x14ac:dyDescent="0.25">
      <c r="B233" s="126"/>
      <c r="D233" s="94"/>
      <c r="E233" s="97"/>
      <c r="G233" s="114"/>
      <c r="H233" s="114"/>
      <c r="I233" s="114"/>
      <c r="J233" s="30"/>
      <c r="K233" s="29"/>
      <c r="L233" s="29"/>
      <c r="M233" s="31"/>
      <c r="N233" s="31"/>
      <c r="O233" s="15"/>
      <c r="P233" s="15"/>
      <c r="Q233" s="16" t="str">
        <f t="shared" ref="Q233:AG233" si="41">IF(OR(TRIM(Q218)=0,TRIM(Q218)=""),"",IF(IFERROR(TRIM(INDEX(QryItemNamed,MATCH(TRIM(Q218),ITEM,0),3)),"")="LS","",IFERROR(TRIM(INDEX(QryItemNamed,MATCH(TRIM(Q218),ITEM,0),3)),"")))</f>
        <v/>
      </c>
      <c r="R233" s="16" t="str">
        <f t="shared" si="41"/>
        <v/>
      </c>
      <c r="S233" s="16" t="str">
        <f t="shared" si="41"/>
        <v/>
      </c>
      <c r="T233" s="16" t="str">
        <f t="shared" si="41"/>
        <v/>
      </c>
      <c r="U233" s="16" t="str">
        <f t="shared" ref="U233" si="42">IF(OR(TRIM(U218)=0,TRIM(U218)=""),"",IF(IFERROR(TRIM(INDEX(QryItemNamed,MATCH(TRIM(U218),ITEM,0),3)),"")="LS","",IFERROR(TRIM(INDEX(QryItemNamed,MATCH(TRIM(U218),ITEM,0),3)),"")))</f>
        <v/>
      </c>
      <c r="V233" s="16" t="str">
        <f t="shared" si="41"/>
        <v/>
      </c>
      <c r="W233" s="16" t="str">
        <f t="shared" si="41"/>
        <v/>
      </c>
      <c r="X233" s="16" t="str">
        <f t="shared" si="41"/>
        <v/>
      </c>
      <c r="Y233" s="16"/>
      <c r="Z233" s="16" t="str">
        <f t="shared" si="41"/>
        <v/>
      </c>
      <c r="AA233" s="16"/>
      <c r="AB233" s="16" t="str">
        <f t="shared" si="41"/>
        <v/>
      </c>
      <c r="AC233" s="16" t="str">
        <f t="shared" si="41"/>
        <v/>
      </c>
      <c r="AD233" s="16"/>
      <c r="AE233" s="16" t="str">
        <f t="shared" si="41"/>
        <v/>
      </c>
      <c r="AF233" s="16" t="str">
        <f t="shared" si="41"/>
        <v/>
      </c>
      <c r="AG233" s="16" t="str">
        <f t="shared" si="41"/>
        <v/>
      </c>
    </row>
    <row r="234" spans="2:33" ht="12.75" customHeight="1" x14ac:dyDescent="0.2">
      <c r="B234" s="45"/>
      <c r="D234" s="34"/>
      <c r="E234" s="35"/>
      <c r="F234" s="36"/>
      <c r="G234" s="86"/>
      <c r="H234" s="87"/>
      <c r="I234" s="88"/>
      <c r="J234" s="71"/>
      <c r="K234" s="72"/>
      <c r="L234" s="72"/>
      <c r="M234" s="73"/>
      <c r="N234" s="49"/>
      <c r="O234" s="49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</row>
    <row r="235" spans="2:33" ht="12.75" customHeight="1" x14ac:dyDescent="0.2">
      <c r="B235" s="46"/>
      <c r="D235" s="37"/>
      <c r="E235" s="38"/>
      <c r="F235" s="36"/>
      <c r="G235" s="67"/>
      <c r="H235" s="68"/>
      <c r="I235" s="69"/>
      <c r="J235" s="71"/>
      <c r="K235" s="72"/>
      <c r="L235" s="72"/>
      <c r="M235" s="73"/>
      <c r="N235" s="52"/>
      <c r="O235" s="52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</row>
    <row r="236" spans="2:33" ht="12.75" customHeight="1" x14ac:dyDescent="0.2">
      <c r="B236" s="46"/>
      <c r="D236" s="37"/>
      <c r="E236" s="38"/>
      <c r="F236" s="36"/>
      <c r="G236" s="67"/>
      <c r="H236" s="68"/>
      <c r="I236" s="69"/>
      <c r="J236" s="71"/>
      <c r="K236" s="72"/>
      <c r="L236" s="72"/>
      <c r="M236" s="73"/>
      <c r="N236" s="49"/>
      <c r="O236" s="49"/>
      <c r="P236" s="18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2:33" ht="12.75" customHeight="1" x14ac:dyDescent="0.2">
      <c r="B237" s="46"/>
      <c r="D237" s="37"/>
      <c r="E237" s="38"/>
      <c r="F237" s="36"/>
      <c r="G237" s="67"/>
      <c r="H237" s="68"/>
      <c r="I237" s="69"/>
      <c r="J237" s="71"/>
      <c r="K237" s="72"/>
      <c r="L237" s="72"/>
      <c r="M237" s="73"/>
      <c r="N237" s="49"/>
      <c r="O237" s="49"/>
      <c r="P237" s="18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</row>
    <row r="238" spans="2:33" ht="12.75" customHeight="1" x14ac:dyDescent="0.2">
      <c r="B238" s="46"/>
      <c r="D238" s="37"/>
      <c r="E238" s="38"/>
      <c r="F238" s="36"/>
      <c r="G238" s="67"/>
      <c r="H238" s="68"/>
      <c r="I238" s="69"/>
      <c r="J238" s="71"/>
      <c r="K238" s="72"/>
      <c r="L238" s="72"/>
      <c r="M238" s="73"/>
      <c r="N238" s="52"/>
      <c r="O238" s="52"/>
      <c r="P238" s="18"/>
      <c r="Q238" s="17"/>
      <c r="R238" s="18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9"/>
      <c r="AG238" s="19"/>
    </row>
    <row r="239" spans="2:33" ht="12.75" customHeight="1" x14ac:dyDescent="0.2">
      <c r="B239" s="46"/>
      <c r="D239" s="37"/>
      <c r="E239" s="38"/>
      <c r="F239" s="36"/>
      <c r="G239" s="67"/>
      <c r="H239" s="68"/>
      <c r="I239" s="69"/>
      <c r="J239" s="71"/>
      <c r="K239" s="72"/>
      <c r="L239" s="72"/>
      <c r="M239" s="73"/>
      <c r="N239" s="49"/>
      <c r="O239" s="49"/>
      <c r="P239" s="18"/>
      <c r="Q239" s="17"/>
      <c r="R239" s="18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8"/>
      <c r="AD239" s="17"/>
      <c r="AE239" s="17"/>
      <c r="AF239" s="19"/>
      <c r="AG239" s="19"/>
    </row>
    <row r="240" spans="2:33" ht="12.75" customHeight="1" x14ac:dyDescent="0.2">
      <c r="B240" s="46"/>
      <c r="D240" s="37"/>
      <c r="E240" s="38"/>
      <c r="F240" s="36"/>
      <c r="G240" s="67"/>
      <c r="H240" s="68"/>
      <c r="I240" s="69"/>
      <c r="J240" s="71"/>
      <c r="K240" s="72"/>
      <c r="L240" s="72"/>
      <c r="M240" s="73"/>
      <c r="N240" s="49"/>
      <c r="O240" s="49"/>
      <c r="P240" s="18"/>
      <c r="Q240" s="17"/>
      <c r="R240" s="18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8"/>
      <c r="AD240" s="17"/>
      <c r="AE240" s="17"/>
      <c r="AF240" s="19"/>
      <c r="AG240" s="19"/>
    </row>
    <row r="241" spans="2:33" ht="12.75" customHeight="1" x14ac:dyDescent="0.2">
      <c r="B241" s="46"/>
      <c r="D241" s="37"/>
      <c r="E241" s="38"/>
      <c r="F241" s="36"/>
      <c r="G241" s="67"/>
      <c r="H241" s="68"/>
      <c r="I241" s="69"/>
      <c r="J241" s="71"/>
      <c r="K241" s="72"/>
      <c r="L241" s="72"/>
      <c r="M241" s="73"/>
      <c r="N241" s="52"/>
      <c r="O241" s="52"/>
      <c r="P241" s="18"/>
      <c r="Q241" s="17"/>
      <c r="R241" s="18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8"/>
      <c r="AD241" s="17"/>
      <c r="AE241" s="17"/>
      <c r="AF241" s="19"/>
      <c r="AG241" s="19"/>
    </row>
    <row r="242" spans="2:33" ht="12.75" customHeight="1" x14ac:dyDescent="0.2">
      <c r="B242" s="46"/>
      <c r="D242" s="37"/>
      <c r="E242" s="38"/>
      <c r="F242" s="36"/>
      <c r="G242" s="67"/>
      <c r="H242" s="68"/>
      <c r="I242" s="69"/>
      <c r="J242" s="71"/>
      <c r="K242" s="72"/>
      <c r="L242" s="72"/>
      <c r="M242" s="73"/>
      <c r="N242" s="49"/>
      <c r="O242" s="49"/>
      <c r="P242" s="18"/>
      <c r="Q242" s="17"/>
      <c r="R242" s="18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8"/>
      <c r="AD242" s="17"/>
      <c r="AE242" s="17"/>
      <c r="AF242" s="19"/>
      <c r="AG242" s="19"/>
    </row>
    <row r="243" spans="2:33" ht="12.75" customHeight="1" x14ac:dyDescent="0.2">
      <c r="B243" s="46"/>
      <c r="D243" s="37"/>
      <c r="E243" s="38"/>
      <c r="F243" s="36"/>
      <c r="G243" s="67"/>
      <c r="H243" s="68"/>
      <c r="I243" s="69"/>
      <c r="J243" s="71"/>
      <c r="K243" s="72"/>
      <c r="L243" s="72"/>
      <c r="M243" s="73"/>
      <c r="N243" s="49"/>
      <c r="O243" s="49"/>
      <c r="P243" s="18"/>
      <c r="Q243" s="17"/>
      <c r="R243" s="18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8"/>
      <c r="AD243" s="17"/>
      <c r="AE243" s="17"/>
      <c r="AF243" s="19"/>
      <c r="AG243" s="19"/>
    </row>
    <row r="244" spans="2:33" ht="12.75" customHeight="1" x14ac:dyDescent="0.2">
      <c r="B244" s="46"/>
      <c r="D244" s="37"/>
      <c r="E244" s="38"/>
      <c r="F244" s="36"/>
      <c r="G244" s="67"/>
      <c r="H244" s="68"/>
      <c r="I244" s="69"/>
      <c r="J244" s="71"/>
      <c r="K244" s="72"/>
      <c r="L244" s="72"/>
      <c r="M244" s="73"/>
      <c r="N244" s="52"/>
      <c r="O244" s="52"/>
      <c r="P244" s="18"/>
      <c r="Q244" s="17"/>
      <c r="R244" s="18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8"/>
      <c r="AD244" s="17"/>
      <c r="AE244" s="17"/>
      <c r="AF244" s="19"/>
      <c r="AG244" s="19"/>
    </row>
    <row r="245" spans="2:33" ht="12.75" customHeight="1" x14ac:dyDescent="0.2">
      <c r="B245" s="46"/>
      <c r="D245" s="37"/>
      <c r="E245" s="38"/>
      <c r="F245" s="36"/>
      <c r="G245" s="67"/>
      <c r="H245" s="68"/>
      <c r="I245" s="69"/>
      <c r="J245" s="71"/>
      <c r="K245" s="72"/>
      <c r="L245" s="72"/>
      <c r="M245" s="73"/>
      <c r="N245" s="52"/>
      <c r="O245" s="52"/>
      <c r="P245" s="18"/>
      <c r="Q245" s="17"/>
      <c r="R245" s="18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8"/>
      <c r="AD245" s="17"/>
      <c r="AE245" s="17"/>
      <c r="AF245" s="19"/>
      <c r="AG245" s="19"/>
    </row>
    <row r="246" spans="2:33" ht="12.75" customHeight="1" x14ac:dyDescent="0.2">
      <c r="B246" s="46"/>
      <c r="D246" s="37"/>
      <c r="E246" s="38"/>
      <c r="F246" s="36"/>
      <c r="G246" s="67"/>
      <c r="H246" s="68"/>
      <c r="I246" s="69"/>
      <c r="J246" s="71"/>
      <c r="K246" s="72"/>
      <c r="L246" s="72"/>
      <c r="M246" s="73"/>
      <c r="N246" s="52"/>
      <c r="O246" s="52"/>
      <c r="P246" s="18"/>
      <c r="Q246" s="17"/>
      <c r="R246" s="18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8"/>
      <c r="AD246" s="17"/>
      <c r="AE246" s="17"/>
      <c r="AF246" s="19"/>
      <c r="AG246" s="19"/>
    </row>
    <row r="247" spans="2:33" ht="12.75" customHeight="1" x14ac:dyDescent="0.2">
      <c r="B247" s="46"/>
      <c r="D247" s="37"/>
      <c r="E247" s="38"/>
      <c r="F247" s="36"/>
      <c r="G247" s="67"/>
      <c r="H247" s="68"/>
      <c r="I247" s="69"/>
      <c r="J247" s="71"/>
      <c r="K247" s="72"/>
      <c r="L247" s="72"/>
      <c r="M247" s="73"/>
      <c r="N247" s="49"/>
      <c r="O247" s="49"/>
      <c r="P247" s="18"/>
      <c r="Q247" s="17"/>
      <c r="R247" s="18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8"/>
      <c r="AD247" s="17"/>
      <c r="AE247" s="17"/>
      <c r="AF247" s="19"/>
      <c r="AG247" s="19"/>
    </row>
    <row r="248" spans="2:33" ht="12.75" customHeight="1" x14ac:dyDescent="0.2">
      <c r="B248" s="46"/>
      <c r="D248" s="37"/>
      <c r="E248" s="38"/>
      <c r="F248" s="36"/>
      <c r="G248" s="67"/>
      <c r="H248" s="68"/>
      <c r="I248" s="69"/>
      <c r="J248" s="71"/>
      <c r="K248" s="72"/>
      <c r="L248" s="72"/>
      <c r="M248" s="73"/>
      <c r="N248" s="49"/>
      <c r="O248" s="49"/>
      <c r="P248" s="18"/>
      <c r="Q248" s="17"/>
      <c r="R248" s="18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8"/>
      <c r="AD248" s="17"/>
      <c r="AE248" s="17"/>
      <c r="AF248" s="19"/>
      <c r="AG248" s="19"/>
    </row>
    <row r="249" spans="2:33" ht="12.75" customHeight="1" x14ac:dyDescent="0.2">
      <c r="B249" s="46"/>
      <c r="D249" s="37"/>
      <c r="E249" s="38"/>
      <c r="F249" s="36"/>
      <c r="G249" s="67"/>
      <c r="H249" s="68"/>
      <c r="I249" s="69"/>
      <c r="J249" s="71"/>
      <c r="K249" s="72"/>
      <c r="L249" s="72"/>
      <c r="M249" s="73"/>
      <c r="N249" s="49"/>
      <c r="O249" s="49"/>
      <c r="P249" s="18"/>
      <c r="Q249" s="17"/>
      <c r="R249" s="18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8"/>
      <c r="AD249" s="17"/>
      <c r="AE249" s="17"/>
      <c r="AF249" s="19"/>
      <c r="AG249" s="19"/>
    </row>
    <row r="250" spans="2:33" ht="12.75" customHeight="1" x14ac:dyDescent="0.2">
      <c r="B250" s="46"/>
      <c r="D250" s="37"/>
      <c r="E250" s="38"/>
      <c r="F250" s="36"/>
      <c r="G250" s="67"/>
      <c r="H250" s="68"/>
      <c r="I250" s="69"/>
      <c r="J250" s="71"/>
      <c r="K250" s="72"/>
      <c r="L250" s="72"/>
      <c r="M250" s="73"/>
      <c r="N250" s="49"/>
      <c r="O250" s="49"/>
      <c r="P250" s="18"/>
      <c r="Q250" s="17"/>
      <c r="R250" s="18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8"/>
      <c r="AD250" s="17"/>
      <c r="AE250" s="17"/>
      <c r="AF250" s="19"/>
      <c r="AG250" s="19"/>
    </row>
    <row r="251" spans="2:33" ht="12.75" customHeight="1" x14ac:dyDescent="0.2">
      <c r="B251" s="46"/>
      <c r="D251" s="37"/>
      <c r="E251" s="38"/>
      <c r="F251" s="36"/>
      <c r="G251" s="67"/>
      <c r="H251" s="68"/>
      <c r="I251" s="69"/>
      <c r="J251" s="71"/>
      <c r="K251" s="72"/>
      <c r="L251" s="72"/>
      <c r="M251" s="73"/>
      <c r="N251" s="52"/>
      <c r="O251" s="52"/>
      <c r="P251" s="18"/>
      <c r="Q251" s="17"/>
      <c r="R251" s="18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8"/>
      <c r="AD251" s="17"/>
      <c r="AE251" s="17"/>
      <c r="AF251" s="19"/>
      <c r="AG251" s="19"/>
    </row>
    <row r="252" spans="2:33" ht="12.75" customHeight="1" x14ac:dyDescent="0.2">
      <c r="B252" s="46"/>
      <c r="D252" s="37"/>
      <c r="E252" s="38"/>
      <c r="F252" s="36"/>
      <c r="G252" s="67"/>
      <c r="H252" s="68"/>
      <c r="I252" s="69"/>
      <c r="J252" s="71"/>
      <c r="K252" s="72"/>
      <c r="L252" s="72"/>
      <c r="M252" s="73"/>
      <c r="N252" s="52"/>
      <c r="O252" s="52"/>
      <c r="P252" s="18"/>
      <c r="Q252" s="17"/>
      <c r="R252" s="18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8"/>
      <c r="AD252" s="17"/>
      <c r="AE252" s="17"/>
      <c r="AF252" s="19"/>
      <c r="AG252" s="19"/>
    </row>
    <row r="253" spans="2:33" ht="12.75" customHeight="1" x14ac:dyDescent="0.2">
      <c r="B253" s="46"/>
      <c r="D253" s="37"/>
      <c r="E253" s="38"/>
      <c r="F253" s="36"/>
      <c r="G253" s="67"/>
      <c r="H253" s="68"/>
      <c r="I253" s="69"/>
      <c r="J253" s="71"/>
      <c r="K253" s="72"/>
      <c r="L253" s="72"/>
      <c r="M253" s="73"/>
      <c r="N253" s="49"/>
      <c r="O253" s="49"/>
      <c r="P253" s="18"/>
      <c r="Q253" s="17"/>
      <c r="R253" s="18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8"/>
      <c r="AD253" s="17"/>
      <c r="AE253" s="17"/>
      <c r="AF253" s="19"/>
      <c r="AG253" s="19"/>
    </row>
    <row r="254" spans="2:33" ht="12.75" customHeight="1" x14ac:dyDescent="0.2">
      <c r="B254" s="46"/>
      <c r="D254" s="37"/>
      <c r="E254" s="38"/>
      <c r="F254" s="36"/>
      <c r="G254" s="67"/>
      <c r="H254" s="68"/>
      <c r="I254" s="69"/>
      <c r="J254" s="71"/>
      <c r="K254" s="72"/>
      <c r="L254" s="72"/>
      <c r="M254" s="73"/>
      <c r="N254" s="52"/>
      <c r="O254" s="52"/>
      <c r="P254" s="18"/>
      <c r="Q254" s="17"/>
      <c r="R254" s="18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8"/>
      <c r="AD254" s="17"/>
      <c r="AE254" s="17"/>
      <c r="AF254" s="19"/>
      <c r="AG254" s="19"/>
    </row>
    <row r="255" spans="2:33" ht="12.75" customHeight="1" x14ac:dyDescent="0.2">
      <c r="B255" s="46"/>
      <c r="D255" s="37"/>
      <c r="E255" s="38"/>
      <c r="F255" s="36"/>
      <c r="G255" s="67"/>
      <c r="H255" s="68"/>
      <c r="I255" s="69"/>
      <c r="J255" s="71"/>
      <c r="K255" s="72"/>
      <c r="L255" s="72"/>
      <c r="M255" s="73"/>
      <c r="N255" s="49"/>
      <c r="O255" s="49"/>
      <c r="P255" s="18"/>
      <c r="Q255" s="17"/>
      <c r="R255" s="18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8"/>
      <c r="AD255" s="17"/>
      <c r="AE255" s="17"/>
      <c r="AF255" s="19"/>
      <c r="AG255" s="19"/>
    </row>
    <row r="256" spans="2:33" ht="12.75" customHeight="1" x14ac:dyDescent="0.2">
      <c r="B256" s="46"/>
      <c r="D256" s="37"/>
      <c r="E256" s="38"/>
      <c r="F256" s="36"/>
      <c r="G256" s="67"/>
      <c r="H256" s="68"/>
      <c r="I256" s="69"/>
      <c r="J256" s="71"/>
      <c r="K256" s="72"/>
      <c r="L256" s="72"/>
      <c r="M256" s="73"/>
      <c r="N256" s="49"/>
      <c r="O256" s="49"/>
      <c r="P256" s="18"/>
      <c r="Q256" s="17"/>
      <c r="R256" s="18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8"/>
      <c r="AD256" s="17"/>
      <c r="AE256" s="17"/>
      <c r="AF256" s="19"/>
      <c r="AG256" s="19"/>
    </row>
    <row r="257" spans="2:33" ht="12.75" customHeight="1" x14ac:dyDescent="0.2">
      <c r="B257" s="46"/>
      <c r="D257" s="37"/>
      <c r="E257" s="38"/>
      <c r="F257" s="36"/>
      <c r="G257" s="67"/>
      <c r="H257" s="68"/>
      <c r="I257" s="69"/>
      <c r="J257" s="71"/>
      <c r="K257" s="72"/>
      <c r="L257" s="72"/>
      <c r="M257" s="73"/>
      <c r="N257" s="52"/>
      <c r="O257" s="52"/>
      <c r="P257" s="18"/>
      <c r="Q257" s="17"/>
      <c r="R257" s="18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8"/>
      <c r="AD257" s="17"/>
      <c r="AE257" s="17"/>
      <c r="AF257" s="19"/>
      <c r="AG257" s="19"/>
    </row>
    <row r="258" spans="2:33" ht="12.75" customHeight="1" x14ac:dyDescent="0.2">
      <c r="B258" s="46"/>
      <c r="D258" s="37"/>
      <c r="E258" s="38"/>
      <c r="F258" s="36"/>
      <c r="G258" s="67"/>
      <c r="H258" s="68"/>
      <c r="I258" s="69"/>
      <c r="J258" s="71"/>
      <c r="K258" s="72"/>
      <c r="L258" s="72"/>
      <c r="M258" s="73"/>
      <c r="N258" s="49"/>
      <c r="O258" s="49"/>
      <c r="P258" s="18"/>
      <c r="Q258" s="17"/>
      <c r="R258" s="18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8"/>
      <c r="AD258" s="17"/>
      <c r="AE258" s="17"/>
      <c r="AF258" s="19"/>
      <c r="AG258" s="19"/>
    </row>
    <row r="259" spans="2:33" ht="12.75" customHeight="1" x14ac:dyDescent="0.2">
      <c r="B259" s="46"/>
      <c r="D259" s="37"/>
      <c r="E259" s="38"/>
      <c r="F259" s="36"/>
      <c r="G259" s="67"/>
      <c r="H259" s="68"/>
      <c r="I259" s="69"/>
      <c r="J259" s="71"/>
      <c r="K259" s="72"/>
      <c r="L259" s="72"/>
      <c r="M259" s="73"/>
      <c r="N259" s="49"/>
      <c r="O259" s="49"/>
      <c r="P259" s="18"/>
      <c r="Q259" s="17"/>
      <c r="R259" s="18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9"/>
      <c r="AG259" s="19"/>
    </row>
    <row r="260" spans="2:33" ht="12.75" customHeight="1" x14ac:dyDescent="0.2">
      <c r="B260" s="46"/>
      <c r="D260" s="37"/>
      <c r="E260" s="38"/>
      <c r="F260" s="36"/>
      <c r="G260" s="67"/>
      <c r="H260" s="68"/>
      <c r="I260" s="69"/>
      <c r="J260" s="71"/>
      <c r="K260" s="72"/>
      <c r="L260" s="72"/>
      <c r="M260" s="73"/>
      <c r="N260" s="52"/>
      <c r="O260" s="52"/>
      <c r="P260" s="18"/>
      <c r="Q260" s="17"/>
      <c r="R260" s="18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8"/>
      <c r="AD260" s="17"/>
      <c r="AE260" s="17"/>
      <c r="AF260" s="19"/>
      <c r="AG260" s="19"/>
    </row>
    <row r="261" spans="2:33" ht="12.75" customHeight="1" x14ac:dyDescent="0.2">
      <c r="B261" s="46"/>
      <c r="D261" s="37"/>
      <c r="E261" s="38"/>
      <c r="F261" s="36"/>
      <c r="G261" s="67"/>
      <c r="H261" s="68"/>
      <c r="I261" s="69"/>
      <c r="J261" s="71"/>
      <c r="K261" s="72"/>
      <c r="L261" s="72"/>
      <c r="M261" s="73"/>
      <c r="N261" s="52"/>
      <c r="O261" s="52"/>
      <c r="P261" s="18"/>
      <c r="Q261" s="17"/>
      <c r="R261" s="18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8"/>
      <c r="AD261" s="17"/>
      <c r="AE261" s="17"/>
      <c r="AF261" s="19"/>
      <c r="AG261" s="19"/>
    </row>
    <row r="262" spans="2:33" ht="12.75" customHeight="1" x14ac:dyDescent="0.2">
      <c r="B262" s="46"/>
      <c r="D262" s="37"/>
      <c r="E262" s="38"/>
      <c r="F262" s="36"/>
      <c r="G262" s="67"/>
      <c r="H262" s="68"/>
      <c r="I262" s="69"/>
      <c r="J262" s="71"/>
      <c r="K262" s="72"/>
      <c r="L262" s="72"/>
      <c r="M262" s="73"/>
      <c r="N262" s="52"/>
      <c r="O262" s="52"/>
      <c r="P262" s="18"/>
      <c r="Q262" s="17"/>
      <c r="R262" s="18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8"/>
      <c r="AD262" s="17"/>
      <c r="AE262" s="17"/>
      <c r="AF262" s="19"/>
      <c r="AG262" s="19"/>
    </row>
    <row r="263" spans="2:33" ht="12.75" customHeight="1" x14ac:dyDescent="0.2">
      <c r="B263" s="46"/>
      <c r="D263" s="37"/>
      <c r="E263" s="38"/>
      <c r="F263" s="36"/>
      <c r="G263" s="67"/>
      <c r="H263" s="68"/>
      <c r="I263" s="69"/>
      <c r="J263" s="71"/>
      <c r="K263" s="72"/>
      <c r="L263" s="72"/>
      <c r="M263" s="73"/>
      <c r="N263" s="49"/>
      <c r="O263" s="49"/>
      <c r="P263" s="18"/>
      <c r="Q263" s="17"/>
      <c r="R263" s="18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9"/>
      <c r="AG263" s="19"/>
    </row>
    <row r="264" spans="2:33" ht="12.75" customHeight="1" x14ac:dyDescent="0.2">
      <c r="B264" s="46"/>
      <c r="D264" s="37"/>
      <c r="E264" s="38"/>
      <c r="F264" s="36"/>
      <c r="G264" s="67"/>
      <c r="H264" s="68"/>
      <c r="I264" s="69"/>
      <c r="J264" s="71"/>
      <c r="K264" s="72"/>
      <c r="L264" s="72"/>
      <c r="M264" s="73"/>
      <c r="N264" s="49"/>
      <c r="O264" s="49"/>
      <c r="P264" s="18"/>
      <c r="Q264" s="17"/>
      <c r="R264" s="18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9"/>
      <c r="AG264" s="19"/>
    </row>
    <row r="265" spans="2:33" ht="12.75" customHeight="1" x14ac:dyDescent="0.2">
      <c r="B265" s="46"/>
      <c r="D265" s="37"/>
      <c r="E265" s="38"/>
      <c r="F265" s="36"/>
      <c r="G265" s="67"/>
      <c r="H265" s="68"/>
      <c r="I265" s="69"/>
      <c r="J265" s="71"/>
      <c r="K265" s="72"/>
      <c r="L265" s="72"/>
      <c r="M265" s="73"/>
      <c r="N265" s="49"/>
      <c r="O265" s="49"/>
      <c r="P265" s="18"/>
      <c r="Q265" s="17"/>
      <c r="R265" s="18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9"/>
      <c r="AG265" s="19"/>
    </row>
    <row r="266" spans="2:33" ht="12.75" customHeight="1" x14ac:dyDescent="0.2">
      <c r="B266" s="46"/>
      <c r="D266" s="37"/>
      <c r="E266" s="38"/>
      <c r="F266" s="36"/>
      <c r="G266" s="67"/>
      <c r="H266" s="68"/>
      <c r="I266" s="69"/>
      <c r="J266" s="71"/>
      <c r="K266" s="72"/>
      <c r="L266" s="72"/>
      <c r="M266" s="73"/>
      <c r="N266" s="49"/>
      <c r="O266" s="49"/>
      <c r="P266" s="18"/>
      <c r="Q266" s="17"/>
      <c r="R266" s="18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9"/>
      <c r="AG266" s="19"/>
    </row>
    <row r="267" spans="2:33" ht="12.75" customHeight="1" x14ac:dyDescent="0.2">
      <c r="B267" s="46"/>
      <c r="D267" s="37"/>
      <c r="E267" s="38"/>
      <c r="F267" s="36"/>
      <c r="G267" s="67"/>
      <c r="H267" s="68"/>
      <c r="I267" s="69"/>
      <c r="J267" s="71"/>
      <c r="K267" s="72"/>
      <c r="L267" s="72"/>
      <c r="M267" s="73"/>
      <c r="N267" s="49"/>
      <c r="O267" s="49"/>
      <c r="P267" s="18"/>
      <c r="Q267" s="17"/>
      <c r="R267" s="18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9"/>
      <c r="AG267" s="19"/>
    </row>
    <row r="268" spans="2:33" ht="12.75" customHeight="1" x14ac:dyDescent="0.2">
      <c r="B268" s="46"/>
      <c r="D268" s="37"/>
      <c r="E268" s="38"/>
      <c r="F268" s="36"/>
      <c r="G268" s="67"/>
      <c r="H268" s="68"/>
      <c r="I268" s="69"/>
      <c r="J268" s="71"/>
      <c r="K268" s="72"/>
      <c r="L268" s="72"/>
      <c r="M268" s="73"/>
      <c r="N268" s="49"/>
      <c r="O268" s="49"/>
      <c r="P268" s="18"/>
      <c r="Q268" s="17"/>
      <c r="R268" s="18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9"/>
      <c r="AG268" s="19"/>
    </row>
    <row r="269" spans="2:33" ht="12.75" customHeight="1" x14ac:dyDescent="0.2">
      <c r="B269" s="46"/>
      <c r="D269" s="37"/>
      <c r="E269" s="38"/>
      <c r="F269" s="36"/>
      <c r="G269" s="67"/>
      <c r="H269" s="68"/>
      <c r="I269" s="69"/>
      <c r="J269" s="71"/>
      <c r="K269" s="72"/>
      <c r="L269" s="72"/>
      <c r="M269" s="73"/>
      <c r="N269" s="49"/>
      <c r="O269" s="49"/>
      <c r="P269" s="18"/>
      <c r="Q269" s="17"/>
      <c r="R269" s="18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8"/>
      <c r="AF269" s="19"/>
      <c r="AG269" s="19"/>
    </row>
    <row r="270" spans="2:33" ht="12.75" customHeight="1" x14ac:dyDescent="0.2">
      <c r="B270" s="46"/>
      <c r="D270" s="37"/>
      <c r="E270" s="38"/>
      <c r="F270" s="36"/>
      <c r="G270" s="67"/>
      <c r="H270" s="68"/>
      <c r="I270" s="69"/>
      <c r="J270" s="71"/>
      <c r="K270" s="72"/>
      <c r="L270" s="72"/>
      <c r="M270" s="73"/>
      <c r="N270" s="49"/>
      <c r="O270" s="49"/>
      <c r="P270" s="18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8"/>
      <c r="AF270" s="17"/>
      <c r="AG270" s="17"/>
    </row>
    <row r="271" spans="2:33" ht="12.75" customHeight="1" x14ac:dyDescent="0.2">
      <c r="B271" s="46"/>
      <c r="D271" s="37"/>
      <c r="E271" s="38"/>
      <c r="F271" s="36"/>
      <c r="G271" s="67"/>
      <c r="H271" s="68"/>
      <c r="I271" s="69"/>
      <c r="J271" s="71"/>
      <c r="K271" s="72"/>
      <c r="L271" s="72"/>
      <c r="M271" s="73"/>
      <c r="N271" s="49"/>
      <c r="O271" s="49"/>
      <c r="P271" s="18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8"/>
      <c r="AF271" s="17"/>
      <c r="AG271" s="17"/>
    </row>
    <row r="272" spans="2:33" ht="12.75" customHeight="1" x14ac:dyDescent="0.2">
      <c r="B272" s="46"/>
      <c r="D272" s="37"/>
      <c r="E272" s="38"/>
      <c r="F272" s="36"/>
      <c r="G272" s="67"/>
      <c r="H272" s="68"/>
      <c r="I272" s="69"/>
      <c r="J272" s="71"/>
      <c r="K272" s="72"/>
      <c r="L272" s="72"/>
      <c r="M272" s="73"/>
      <c r="N272" s="49"/>
      <c r="O272" s="49"/>
      <c r="P272" s="18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8"/>
      <c r="AF272" s="17"/>
      <c r="AG272" s="17"/>
    </row>
    <row r="273" spans="2:33" ht="12.75" customHeight="1" x14ac:dyDescent="0.2">
      <c r="B273" s="46"/>
      <c r="D273" s="37"/>
      <c r="E273" s="38"/>
      <c r="F273" s="36"/>
      <c r="G273" s="67"/>
      <c r="H273" s="68"/>
      <c r="I273" s="69"/>
      <c r="J273" s="71"/>
      <c r="K273" s="72"/>
      <c r="L273" s="72"/>
      <c r="M273" s="73"/>
      <c r="N273" s="49"/>
      <c r="O273" s="49"/>
      <c r="P273" s="18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8"/>
      <c r="AF273" s="17"/>
      <c r="AG273" s="17"/>
    </row>
    <row r="274" spans="2:33" ht="12.75" customHeight="1" x14ac:dyDescent="0.2">
      <c r="B274" s="46"/>
      <c r="D274" s="37"/>
      <c r="E274" s="38"/>
      <c r="F274" s="36"/>
      <c r="G274" s="67"/>
      <c r="H274" s="68"/>
      <c r="I274" s="69"/>
      <c r="J274" s="71"/>
      <c r="K274" s="72"/>
      <c r="L274" s="72"/>
      <c r="M274" s="73"/>
      <c r="N274" s="49"/>
      <c r="O274" s="49"/>
      <c r="P274" s="18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8"/>
      <c r="AF274" s="17"/>
      <c r="AG274" s="17"/>
    </row>
    <row r="275" spans="2:33" ht="12.75" customHeight="1" x14ac:dyDescent="0.2">
      <c r="B275" s="46"/>
      <c r="D275" s="37"/>
      <c r="E275" s="38"/>
      <c r="F275" s="36"/>
      <c r="G275" s="67"/>
      <c r="H275" s="68"/>
      <c r="I275" s="69"/>
      <c r="J275" s="71"/>
      <c r="K275" s="72"/>
      <c r="L275" s="72"/>
      <c r="M275" s="73"/>
      <c r="N275" s="52"/>
      <c r="O275" s="52"/>
      <c r="P275" s="18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</row>
    <row r="276" spans="2:33" ht="12.75" customHeight="1" x14ac:dyDescent="0.2">
      <c r="B276" s="46"/>
      <c r="D276" s="37"/>
      <c r="E276" s="38"/>
      <c r="F276" s="36"/>
      <c r="G276" s="67"/>
      <c r="H276" s="68"/>
      <c r="I276" s="69"/>
      <c r="J276" s="71"/>
      <c r="K276" s="72"/>
      <c r="L276" s="72"/>
      <c r="M276" s="73"/>
      <c r="N276" s="49"/>
      <c r="O276" s="49"/>
      <c r="P276" s="18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</row>
    <row r="277" spans="2:33" ht="12.75" customHeight="1" x14ac:dyDescent="0.2">
      <c r="B277" s="46"/>
      <c r="D277" s="37"/>
      <c r="E277" s="38"/>
      <c r="F277" s="36"/>
      <c r="G277" s="67"/>
      <c r="H277" s="68"/>
      <c r="I277" s="69"/>
      <c r="J277" s="71"/>
      <c r="K277" s="72"/>
      <c r="L277" s="72"/>
      <c r="M277" s="73"/>
      <c r="N277" s="49"/>
      <c r="O277" s="49"/>
      <c r="P277" s="18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</row>
    <row r="278" spans="2:33" ht="12.75" customHeight="1" x14ac:dyDescent="0.2">
      <c r="B278" s="46"/>
      <c r="D278" s="37"/>
      <c r="E278" s="38"/>
      <c r="F278" s="36"/>
      <c r="G278" s="67"/>
      <c r="H278" s="68"/>
      <c r="I278" s="69"/>
      <c r="J278" s="71"/>
      <c r="K278" s="72"/>
      <c r="L278" s="72"/>
      <c r="M278" s="73"/>
      <c r="N278" s="49"/>
      <c r="O278" s="49"/>
      <c r="P278" s="18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</row>
    <row r="279" spans="2:33" ht="12.75" customHeight="1" x14ac:dyDescent="0.2">
      <c r="B279" s="46"/>
      <c r="D279" s="37"/>
      <c r="E279" s="38"/>
      <c r="F279" s="36"/>
      <c r="G279" s="67"/>
      <c r="H279" s="68"/>
      <c r="I279" s="69"/>
      <c r="J279" s="71"/>
      <c r="K279" s="72"/>
      <c r="L279" s="72"/>
      <c r="M279" s="73"/>
      <c r="N279" s="49"/>
      <c r="O279" s="49"/>
      <c r="P279" s="18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</row>
    <row r="280" spans="2:33" ht="12.75" customHeight="1" x14ac:dyDescent="0.2">
      <c r="B280" s="46"/>
      <c r="D280" s="37"/>
      <c r="E280" s="38"/>
      <c r="F280" s="36"/>
      <c r="G280" s="67"/>
      <c r="H280" s="68"/>
      <c r="I280" s="69"/>
      <c r="J280" s="71"/>
      <c r="K280" s="72"/>
      <c r="L280" s="72"/>
      <c r="M280" s="73"/>
      <c r="N280" s="49"/>
      <c r="O280" s="49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9"/>
      <c r="AG280" s="17"/>
    </row>
    <row r="281" spans="2:33" ht="12.75" customHeight="1" x14ac:dyDescent="0.2">
      <c r="B281" s="46"/>
      <c r="D281" s="37"/>
      <c r="E281" s="38"/>
      <c r="F281" s="36"/>
      <c r="G281" s="67"/>
      <c r="H281" s="68"/>
      <c r="I281" s="69"/>
      <c r="J281" s="71"/>
      <c r="K281" s="72"/>
      <c r="L281" s="72"/>
      <c r="M281" s="73"/>
      <c r="N281" s="49"/>
      <c r="O281" s="49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9"/>
      <c r="AG281" s="17"/>
    </row>
    <row r="282" spans="2:33" ht="12.75" customHeight="1" x14ac:dyDescent="0.2">
      <c r="B282" s="46"/>
      <c r="D282" s="37"/>
      <c r="E282" s="38"/>
      <c r="F282" s="36"/>
      <c r="G282" s="67"/>
      <c r="H282" s="68"/>
      <c r="I282" s="69"/>
      <c r="J282" s="71"/>
      <c r="K282" s="72"/>
      <c r="L282" s="72"/>
      <c r="M282" s="73"/>
      <c r="N282" s="49"/>
      <c r="O282" s="49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9"/>
      <c r="AG282" s="17"/>
    </row>
    <row r="283" spans="2:33" ht="12.75" customHeight="1" x14ac:dyDescent="0.2">
      <c r="B283" s="46"/>
      <c r="D283" s="37"/>
      <c r="E283" s="38"/>
      <c r="F283" s="36"/>
      <c r="G283" s="67"/>
      <c r="H283" s="68"/>
      <c r="I283" s="69"/>
      <c r="J283" s="71"/>
      <c r="K283" s="72"/>
      <c r="L283" s="72"/>
      <c r="M283" s="73"/>
      <c r="N283" s="49"/>
      <c r="O283" s="49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9"/>
      <c r="AG283" s="17"/>
    </row>
    <row r="284" spans="2:33" ht="12.75" customHeight="1" x14ac:dyDescent="0.2">
      <c r="B284" s="46"/>
      <c r="D284" s="37"/>
      <c r="E284" s="38"/>
      <c r="F284" s="36"/>
      <c r="G284" s="67"/>
      <c r="H284" s="68"/>
      <c r="I284" s="69"/>
      <c r="J284" s="71"/>
      <c r="K284" s="72"/>
      <c r="L284" s="72"/>
      <c r="M284" s="73"/>
      <c r="N284" s="49"/>
      <c r="O284" s="49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9"/>
      <c r="AG284" s="17"/>
    </row>
    <row r="285" spans="2:33" ht="12.75" customHeight="1" x14ac:dyDescent="0.2">
      <c r="B285" s="46"/>
      <c r="D285" s="37"/>
      <c r="E285" s="38"/>
      <c r="F285" s="36"/>
      <c r="G285" s="67"/>
      <c r="H285" s="68"/>
      <c r="I285" s="69"/>
      <c r="J285" s="71"/>
      <c r="K285" s="72"/>
      <c r="L285" s="72"/>
      <c r="M285" s="73"/>
      <c r="N285" s="49"/>
      <c r="O285" s="49"/>
      <c r="P285" s="18"/>
      <c r="Q285" s="17"/>
      <c r="R285" s="18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9"/>
      <c r="AG285" s="19"/>
    </row>
    <row r="286" spans="2:33" ht="12.75" customHeight="1" x14ac:dyDescent="0.2">
      <c r="B286" s="46"/>
      <c r="D286" s="37"/>
      <c r="E286" s="38"/>
      <c r="F286" s="36"/>
      <c r="G286" s="67"/>
      <c r="H286" s="68"/>
      <c r="I286" s="69"/>
      <c r="J286" s="71"/>
      <c r="K286" s="72"/>
      <c r="L286" s="72"/>
      <c r="M286" s="73"/>
      <c r="N286" s="49"/>
      <c r="O286" s="49"/>
      <c r="P286" s="18"/>
      <c r="Q286" s="17"/>
      <c r="R286" s="18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9"/>
      <c r="AG286" s="19"/>
    </row>
    <row r="287" spans="2:33" ht="12.75" customHeight="1" x14ac:dyDescent="0.2">
      <c r="B287" s="46"/>
      <c r="D287" s="37"/>
      <c r="E287" s="38"/>
      <c r="F287" s="36"/>
      <c r="G287" s="67"/>
      <c r="H287" s="68"/>
      <c r="I287" s="69"/>
      <c r="J287" s="71"/>
      <c r="K287" s="72"/>
      <c r="L287" s="72"/>
      <c r="M287" s="73"/>
      <c r="N287" s="49"/>
      <c r="O287" s="49"/>
      <c r="P287" s="18"/>
      <c r="Q287" s="17"/>
      <c r="R287" s="18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9"/>
      <c r="AG287" s="19"/>
    </row>
    <row r="288" spans="2:33" ht="12.75" customHeight="1" x14ac:dyDescent="0.2">
      <c r="B288" s="46"/>
      <c r="D288" s="37"/>
      <c r="E288" s="38"/>
      <c r="F288" s="36"/>
      <c r="G288" s="67"/>
      <c r="H288" s="68"/>
      <c r="I288" s="69"/>
      <c r="J288" s="71"/>
      <c r="K288" s="72"/>
      <c r="L288" s="72"/>
      <c r="M288" s="73"/>
      <c r="N288" s="49"/>
      <c r="O288" s="49"/>
      <c r="P288" s="18"/>
      <c r="Q288" s="17"/>
      <c r="R288" s="18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9"/>
      <c r="AG288" s="19"/>
    </row>
    <row r="289" spans="2:33" ht="12.75" customHeight="1" x14ac:dyDescent="0.2">
      <c r="B289" s="46"/>
      <c r="D289" s="37"/>
      <c r="E289" s="38"/>
      <c r="F289" s="36"/>
      <c r="G289" s="67"/>
      <c r="H289" s="68"/>
      <c r="I289" s="69"/>
      <c r="J289" s="71"/>
      <c r="K289" s="72"/>
      <c r="L289" s="72"/>
      <c r="M289" s="73"/>
      <c r="N289" s="49"/>
      <c r="O289" s="4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1"/>
      <c r="AG289" s="21"/>
    </row>
    <row r="290" spans="2:33" ht="12.75" customHeight="1" x14ac:dyDescent="0.2">
      <c r="B290" s="46"/>
      <c r="D290" s="37"/>
      <c r="E290" s="38"/>
      <c r="F290" s="36"/>
      <c r="G290" s="67"/>
      <c r="H290" s="68"/>
      <c r="I290" s="69"/>
      <c r="J290" s="71"/>
      <c r="K290" s="72"/>
      <c r="L290" s="72"/>
      <c r="M290" s="73"/>
      <c r="N290" s="49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1"/>
      <c r="AG290" s="21"/>
    </row>
    <row r="291" spans="2:33" ht="12.75" customHeight="1" x14ac:dyDescent="0.2">
      <c r="B291" s="46"/>
      <c r="D291" s="37"/>
      <c r="E291" s="38"/>
      <c r="F291" s="36"/>
      <c r="G291" s="67"/>
      <c r="H291" s="68"/>
      <c r="I291" s="69"/>
      <c r="J291" s="71"/>
      <c r="K291" s="72"/>
      <c r="L291" s="72"/>
      <c r="M291" s="73"/>
      <c r="N291" s="52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1"/>
      <c r="AG291" s="21"/>
    </row>
    <row r="292" spans="2:33" ht="12.75" customHeight="1" thickBot="1" x14ac:dyDescent="0.25">
      <c r="B292" s="47"/>
      <c r="D292" s="39"/>
      <c r="E292" s="40"/>
      <c r="F292" s="36"/>
      <c r="G292" s="77"/>
      <c r="H292" s="78"/>
      <c r="I292" s="79"/>
      <c r="J292" s="80"/>
      <c r="K292" s="81"/>
      <c r="L292" s="81"/>
      <c r="M292" s="82"/>
      <c r="N292" s="52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1"/>
      <c r="AG292" s="21"/>
    </row>
    <row r="293" spans="2:33" ht="12.75" customHeight="1" thickBot="1" x14ac:dyDescent="0.25">
      <c r="G293" s="83" t="s">
        <v>0</v>
      </c>
      <c r="H293" s="84"/>
      <c r="I293" s="84"/>
      <c r="J293" s="84"/>
      <c r="K293" s="84"/>
      <c r="L293" s="84"/>
      <c r="M293" s="84"/>
      <c r="N293" s="84"/>
      <c r="O293" s="84"/>
      <c r="P293" s="85"/>
      <c r="Q293" s="22">
        <f t="shared" ref="Q293:AG293" si="43">SUM(Q234:Q292)</f>
        <v>0</v>
      </c>
      <c r="R293" s="22">
        <f t="shared" si="43"/>
        <v>0</v>
      </c>
      <c r="S293" s="22">
        <f t="shared" si="43"/>
        <v>0</v>
      </c>
      <c r="T293" s="22">
        <f t="shared" si="43"/>
        <v>0</v>
      </c>
      <c r="U293" s="22">
        <f t="shared" ref="U293" si="44">SUM(U234:U292)</f>
        <v>0</v>
      </c>
      <c r="V293" s="22">
        <f t="shared" si="43"/>
        <v>0</v>
      </c>
      <c r="W293" s="22">
        <f t="shared" si="43"/>
        <v>0</v>
      </c>
      <c r="X293" s="22">
        <f t="shared" si="43"/>
        <v>0</v>
      </c>
      <c r="Y293" s="22"/>
      <c r="Z293" s="22">
        <f t="shared" si="43"/>
        <v>0</v>
      </c>
      <c r="AA293" s="22"/>
      <c r="AB293" s="22">
        <f t="shared" si="43"/>
        <v>0</v>
      </c>
      <c r="AC293" s="22">
        <f t="shared" si="43"/>
        <v>0</v>
      </c>
      <c r="AD293" s="22"/>
      <c r="AE293" s="22">
        <f t="shared" si="43"/>
        <v>0</v>
      </c>
      <c r="AF293" s="22">
        <f t="shared" si="43"/>
        <v>0</v>
      </c>
      <c r="AG293" s="22">
        <f t="shared" si="43"/>
        <v>0</v>
      </c>
    </row>
    <row r="294" spans="2:33" ht="12.75" customHeight="1" x14ac:dyDescent="0.2">
      <c r="B294" s="5" t="s">
        <v>75</v>
      </c>
      <c r="G294" s="74" t="s">
        <v>1</v>
      </c>
      <c r="H294" s="75"/>
      <c r="I294" s="75"/>
      <c r="J294" s="75"/>
      <c r="K294" s="75"/>
      <c r="L294" s="75"/>
      <c r="M294" s="75"/>
      <c r="N294" s="75"/>
      <c r="O294" s="75"/>
      <c r="P294" s="76"/>
      <c r="Q294" s="23">
        <f>ROUNDUP(Q293, 0)</f>
        <v>0</v>
      </c>
      <c r="R294" s="23">
        <f t="shared" ref="R294:AG294" si="45">ROUNDUP(R293, 0)</f>
        <v>0</v>
      </c>
      <c r="S294" s="23">
        <f t="shared" si="45"/>
        <v>0</v>
      </c>
      <c r="T294" s="23">
        <f t="shared" si="45"/>
        <v>0</v>
      </c>
      <c r="U294" s="23">
        <f t="shared" ref="U294" si="46">ROUNDUP(U293, 0)</f>
        <v>0</v>
      </c>
      <c r="V294" s="23">
        <f t="shared" si="45"/>
        <v>0</v>
      </c>
      <c r="W294" s="23">
        <f t="shared" si="45"/>
        <v>0</v>
      </c>
      <c r="X294" s="23">
        <f t="shared" si="45"/>
        <v>0</v>
      </c>
      <c r="Y294" s="23"/>
      <c r="Z294" s="23">
        <f t="shared" si="45"/>
        <v>0</v>
      </c>
      <c r="AA294" s="23"/>
      <c r="AB294" s="23">
        <f t="shared" si="45"/>
        <v>0</v>
      </c>
      <c r="AC294" s="23">
        <f t="shared" si="45"/>
        <v>0</v>
      </c>
      <c r="AD294" s="23"/>
      <c r="AE294" s="23">
        <f t="shared" si="45"/>
        <v>0</v>
      </c>
      <c r="AF294" s="23">
        <f t="shared" si="45"/>
        <v>0</v>
      </c>
      <c r="AG294" s="23">
        <f t="shared" si="45"/>
        <v>0</v>
      </c>
    </row>
    <row r="295" spans="2:33" ht="12.75" customHeight="1" thickBot="1" x14ac:dyDescent="0.25"/>
    <row r="296" spans="2:33" ht="12.75" customHeight="1" thickBot="1" x14ac:dyDescent="0.25">
      <c r="B296" s="43" t="s">
        <v>73</v>
      </c>
      <c r="G296" s="115">
        <f>G217+1</f>
        <v>4</v>
      </c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15"/>
      <c r="AC296" s="115"/>
      <c r="AD296" s="115"/>
      <c r="AE296" s="115"/>
      <c r="AF296" s="115"/>
      <c r="AG296" s="115"/>
    </row>
    <row r="297" spans="2:33" ht="12.75" customHeight="1" thickBot="1" x14ac:dyDescent="0.25">
      <c r="B297" s="44"/>
      <c r="E297" s="32"/>
      <c r="G297" s="11"/>
      <c r="H297" s="11"/>
      <c r="I297" s="11"/>
      <c r="J297" s="11"/>
      <c r="K297" s="11"/>
      <c r="L297" s="12"/>
      <c r="M297" s="12"/>
      <c r="N297" s="12"/>
      <c r="O297" s="12"/>
      <c r="P297" s="13" t="s">
        <v>71</v>
      </c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</row>
    <row r="298" spans="2:33" ht="12.75" customHeight="1" thickBot="1" x14ac:dyDescent="0.25">
      <c r="E298" s="32"/>
      <c r="G298" s="11"/>
      <c r="H298" s="11"/>
      <c r="I298" s="11"/>
      <c r="J298" s="11"/>
      <c r="K298" s="11"/>
      <c r="L298" s="12"/>
      <c r="M298" s="12"/>
      <c r="N298" s="12"/>
      <c r="O298" s="12"/>
      <c r="P298" s="13" t="s">
        <v>72</v>
      </c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</row>
    <row r="299" spans="2:33" ht="12.75" customHeight="1" x14ac:dyDescent="0.2">
      <c r="B299" s="124" t="s">
        <v>74</v>
      </c>
      <c r="D299" s="92" t="s">
        <v>24</v>
      </c>
      <c r="E299" s="95" t="s">
        <v>23</v>
      </c>
      <c r="G299" s="98" t="s">
        <v>21</v>
      </c>
      <c r="H299" s="99"/>
      <c r="I299" s="100"/>
      <c r="J299" s="104" t="s">
        <v>22</v>
      </c>
      <c r="K299" s="105"/>
      <c r="L299" s="105"/>
      <c r="M299" s="106"/>
      <c r="N299" s="50"/>
      <c r="O299" s="110" t="s">
        <v>50</v>
      </c>
      <c r="P299" s="112" t="s">
        <v>20</v>
      </c>
      <c r="Q299" s="14" t="str">
        <f t="shared" ref="Q299:AG299" si="47">IF(OR(TRIM(Q297)=0,TRIM(Q297)=""),"",IF(IFERROR(TRIM(INDEX(QryItemNamed,MATCH(TRIM(Q297),ITEM,0),2)),"")="Y","SPECIAL",LEFT(IFERROR(TRIM(INDEX(ITEM,MATCH(TRIM(Q297),ITEM,0))),""),3)))</f>
        <v/>
      </c>
      <c r="R299" s="14" t="str">
        <f t="shared" si="47"/>
        <v/>
      </c>
      <c r="S299" s="14" t="str">
        <f t="shared" si="47"/>
        <v/>
      </c>
      <c r="T299" s="14" t="str">
        <f t="shared" si="47"/>
        <v/>
      </c>
      <c r="U299" s="14" t="str">
        <f t="shared" ref="U299" si="48">IF(OR(TRIM(U297)=0,TRIM(U297)=""),"",IF(IFERROR(TRIM(INDEX(QryItemNamed,MATCH(TRIM(U297),ITEM,0),2)),"")="Y","SPECIAL",LEFT(IFERROR(TRIM(INDEX(ITEM,MATCH(TRIM(U297),ITEM,0))),""),3)))</f>
        <v/>
      </c>
      <c r="V299" s="14" t="str">
        <f t="shared" si="47"/>
        <v/>
      </c>
      <c r="W299" s="14" t="str">
        <f t="shared" si="47"/>
        <v/>
      </c>
      <c r="X299" s="14" t="str">
        <f t="shared" si="47"/>
        <v/>
      </c>
      <c r="Y299" s="14"/>
      <c r="Z299" s="14" t="str">
        <f t="shared" si="47"/>
        <v/>
      </c>
      <c r="AA299" s="14"/>
      <c r="AB299" s="14" t="str">
        <f t="shared" si="47"/>
        <v/>
      </c>
      <c r="AC299" s="14" t="str">
        <f t="shared" si="47"/>
        <v/>
      </c>
      <c r="AD299" s="14"/>
      <c r="AE299" s="14" t="str">
        <f t="shared" si="47"/>
        <v/>
      </c>
      <c r="AF299" s="14" t="str">
        <f t="shared" si="47"/>
        <v/>
      </c>
      <c r="AG299" s="14" t="str">
        <f t="shared" si="47"/>
        <v/>
      </c>
    </row>
    <row r="300" spans="2:33" ht="12.75" customHeight="1" x14ac:dyDescent="0.2">
      <c r="B300" s="125"/>
      <c r="D300" s="93"/>
      <c r="E300" s="96"/>
      <c r="G300" s="101"/>
      <c r="H300" s="102"/>
      <c r="I300" s="103"/>
      <c r="J300" s="107"/>
      <c r="K300" s="108"/>
      <c r="L300" s="108"/>
      <c r="M300" s="109"/>
      <c r="N300" s="51"/>
      <c r="O300" s="111"/>
      <c r="P300" s="113"/>
      <c r="Q300" s="89" t="str">
        <f t="shared" ref="Q300:AG300" si="49">IF(OR(TRIM(Q297)=0,TRIM(Q297)=""),IF(Q298="","",Q298),IF(IFERROR(TRIM(INDEX(QryItemNamed,MATCH(TRIM(Q297),ITEM,0),2)),"")="Y",TRIM(RIGHT(IFERROR(TRIM(INDEX(QryItemNamed,MATCH(TRIM(Q297),ITEM,0),4)),"123456789012"),LEN(IFERROR(TRIM(INDEX(QryItemNamed,MATCH(TRIM(Q297),ITEM,0),4)),"123456789012"))-9))&amp;Q298,IFERROR(TRIM(INDEX(QryItemNamed,MATCH(TRIM(Q297),ITEM,0),4))&amp;Q298,"ITEM CODE DOES NOT EXIST IN ITEM MASTER")))</f>
        <v/>
      </c>
      <c r="R300" s="89" t="str">
        <f t="shared" si="49"/>
        <v/>
      </c>
      <c r="S300" s="89" t="str">
        <f t="shared" si="49"/>
        <v/>
      </c>
      <c r="T300" s="89" t="str">
        <f t="shared" si="49"/>
        <v/>
      </c>
      <c r="U300" s="89" t="str">
        <f t="shared" ref="U300" si="50">IF(OR(TRIM(U297)=0,TRIM(U297)=""),IF(U298="","",U298),IF(IFERROR(TRIM(INDEX(QryItemNamed,MATCH(TRIM(U297),ITEM,0),2)),"")="Y",TRIM(RIGHT(IFERROR(TRIM(INDEX(QryItemNamed,MATCH(TRIM(U297),ITEM,0),4)),"123456789012"),LEN(IFERROR(TRIM(INDEX(QryItemNamed,MATCH(TRIM(U297),ITEM,0),4)),"123456789012"))-9))&amp;U298,IFERROR(TRIM(INDEX(QryItemNamed,MATCH(TRIM(U297),ITEM,0),4))&amp;U298,"ITEM CODE DOES NOT EXIST IN ITEM MASTER")))</f>
        <v/>
      </c>
      <c r="V300" s="89" t="str">
        <f t="shared" si="49"/>
        <v/>
      </c>
      <c r="W300" s="89" t="str">
        <f t="shared" si="49"/>
        <v/>
      </c>
      <c r="X300" s="89" t="str">
        <f t="shared" si="49"/>
        <v/>
      </c>
      <c r="Y300" s="53"/>
      <c r="Z300" s="89" t="str">
        <f t="shared" si="49"/>
        <v/>
      </c>
      <c r="AA300" s="53"/>
      <c r="AB300" s="89" t="str">
        <f t="shared" si="49"/>
        <v/>
      </c>
      <c r="AC300" s="89" t="str">
        <f t="shared" si="49"/>
        <v/>
      </c>
      <c r="AD300" s="53"/>
      <c r="AE300" s="89" t="str">
        <f t="shared" si="49"/>
        <v/>
      </c>
      <c r="AF300" s="89" t="str">
        <f t="shared" si="49"/>
        <v/>
      </c>
      <c r="AG300" s="89" t="str">
        <f t="shared" si="49"/>
        <v/>
      </c>
    </row>
    <row r="301" spans="2:33" ht="12.75" customHeight="1" x14ac:dyDescent="0.2">
      <c r="B301" s="125"/>
      <c r="D301" s="93"/>
      <c r="E301" s="96"/>
      <c r="G301" s="101"/>
      <c r="H301" s="102"/>
      <c r="I301" s="103"/>
      <c r="J301" s="107"/>
      <c r="K301" s="108"/>
      <c r="L301" s="108"/>
      <c r="M301" s="109"/>
      <c r="N301" s="51"/>
      <c r="O301" s="111"/>
      <c r="P301" s="113"/>
      <c r="Q301" s="90"/>
      <c r="R301" s="90"/>
      <c r="S301" s="90"/>
      <c r="T301" s="90"/>
      <c r="U301" s="90"/>
      <c r="V301" s="90"/>
      <c r="W301" s="90"/>
      <c r="X301" s="90"/>
      <c r="Y301" s="54"/>
      <c r="Z301" s="90"/>
      <c r="AA301" s="54"/>
      <c r="AB301" s="90"/>
      <c r="AC301" s="90"/>
      <c r="AD301" s="54"/>
      <c r="AE301" s="90"/>
      <c r="AF301" s="90"/>
      <c r="AG301" s="90"/>
    </row>
    <row r="302" spans="2:33" ht="12.75" customHeight="1" x14ac:dyDescent="0.2">
      <c r="B302" s="125"/>
      <c r="D302" s="93"/>
      <c r="E302" s="96"/>
      <c r="G302" s="101"/>
      <c r="H302" s="102"/>
      <c r="I302" s="103"/>
      <c r="J302" s="107"/>
      <c r="K302" s="108"/>
      <c r="L302" s="108"/>
      <c r="M302" s="109"/>
      <c r="N302" s="51"/>
      <c r="O302" s="111"/>
      <c r="P302" s="113"/>
      <c r="Q302" s="90" t="e">
        <f>CONCATENATE(INDEX(Items,MATCH(Q249,ItemsCode),5),#REF!)</f>
        <v>#NAME?</v>
      </c>
      <c r="R302" s="90" t="e">
        <f>CONCATENATE(INDEX(Items,MATCH(R249,ItemsCode),5),#REF!)</f>
        <v>#NAME?</v>
      </c>
      <c r="S302" s="90" t="e">
        <f>CONCATENATE(INDEX(Items,MATCH(S249,ItemsCode),5),#REF!)</f>
        <v>#NAME?</v>
      </c>
      <c r="T302" s="90" t="e">
        <f>CONCATENATE(INDEX(Items,MATCH(T249,ItemsCode),5),#REF!)</f>
        <v>#NAME?</v>
      </c>
      <c r="U302" s="90" t="e">
        <f>CONCATENATE(INDEX(Items,MATCH(U249,ItemsCode),5),#REF!)</f>
        <v>#NAME?</v>
      </c>
      <c r="V302" s="90" t="e">
        <f>CONCATENATE(INDEX(Items,MATCH(V249,ItemsCode),5),#REF!)</f>
        <v>#NAME?</v>
      </c>
      <c r="W302" s="90" t="e">
        <f>CONCATENATE(INDEX(Items,MATCH(W249,ItemsCode),5),#REF!)</f>
        <v>#NAME?</v>
      </c>
      <c r="X302" s="90" t="e">
        <f>CONCATENATE(INDEX(Items,MATCH(X249,ItemsCode),5),#REF!)</f>
        <v>#NAME?</v>
      </c>
      <c r="Y302" s="54"/>
      <c r="Z302" s="90" t="e">
        <f>CONCATENATE(INDEX(Items,MATCH(Z249,ItemsCode),5),#REF!)</f>
        <v>#NAME?</v>
      </c>
      <c r="AA302" s="54"/>
      <c r="AB302" s="90" t="e">
        <f>CONCATENATE(INDEX(Items,MATCH(AB249,ItemsCode),5),#REF!)</f>
        <v>#NAME?</v>
      </c>
      <c r="AC302" s="90" t="e">
        <f>CONCATENATE(INDEX(Items,MATCH(AC249,ItemsCode),5),#REF!)</f>
        <v>#NAME?</v>
      </c>
      <c r="AD302" s="54"/>
      <c r="AE302" s="90" t="e">
        <f>CONCATENATE(INDEX(Items,MATCH(AE249,ItemsCode),5),#REF!)</f>
        <v>#NAME?</v>
      </c>
      <c r="AF302" s="90" t="e">
        <f>CONCATENATE(INDEX(Items,MATCH(AF249,ItemsCode),5),#REF!)</f>
        <v>#NAME?</v>
      </c>
      <c r="AG302" s="90" t="e">
        <f>CONCATENATE(INDEX(Items,MATCH(AG249,ItemsCode),5),#REF!)</f>
        <v>#NAME?</v>
      </c>
    </row>
    <row r="303" spans="2:33" ht="12.75" customHeight="1" x14ac:dyDescent="0.2">
      <c r="B303" s="125"/>
      <c r="D303" s="93"/>
      <c r="E303" s="96"/>
      <c r="G303" s="101"/>
      <c r="H303" s="102"/>
      <c r="I303" s="103"/>
      <c r="J303" s="107"/>
      <c r="K303" s="108"/>
      <c r="L303" s="108"/>
      <c r="M303" s="109"/>
      <c r="N303" s="51"/>
      <c r="O303" s="111"/>
      <c r="P303" s="113"/>
      <c r="Q303" s="90"/>
      <c r="R303" s="90"/>
      <c r="S303" s="90"/>
      <c r="T303" s="90"/>
      <c r="U303" s="90"/>
      <c r="V303" s="90"/>
      <c r="W303" s="90"/>
      <c r="X303" s="90"/>
      <c r="Y303" s="54"/>
      <c r="Z303" s="90"/>
      <c r="AA303" s="54"/>
      <c r="AB303" s="90"/>
      <c r="AC303" s="90"/>
      <c r="AD303" s="54"/>
      <c r="AE303" s="90"/>
      <c r="AF303" s="90"/>
      <c r="AG303" s="90"/>
    </row>
    <row r="304" spans="2:33" ht="12.75" customHeight="1" x14ac:dyDescent="0.2">
      <c r="B304" s="125"/>
      <c r="D304" s="93"/>
      <c r="E304" s="96"/>
      <c r="G304" s="101"/>
      <c r="H304" s="102"/>
      <c r="I304" s="103"/>
      <c r="J304" s="107"/>
      <c r="K304" s="108"/>
      <c r="L304" s="108"/>
      <c r="M304" s="109"/>
      <c r="N304" s="51"/>
      <c r="O304" s="111"/>
      <c r="P304" s="113"/>
      <c r="Q304" s="90" t="e">
        <f>CONCATENATE(INDEX(Items,MATCH(Q250,ItemsCode),5),#REF!)</f>
        <v>#NAME?</v>
      </c>
      <c r="R304" s="90" t="e">
        <f>CONCATENATE(INDEX(Items,MATCH(R250,ItemsCode),5),#REF!)</f>
        <v>#NAME?</v>
      </c>
      <c r="S304" s="90" t="e">
        <f>CONCATENATE(INDEX(Items,MATCH(S250,ItemsCode),5),#REF!)</f>
        <v>#NAME?</v>
      </c>
      <c r="T304" s="90" t="e">
        <f>CONCATENATE(INDEX(Items,MATCH(T250,ItemsCode),5),#REF!)</f>
        <v>#NAME?</v>
      </c>
      <c r="U304" s="90" t="e">
        <f>CONCATENATE(INDEX(Items,MATCH(U250,ItemsCode),5),#REF!)</f>
        <v>#NAME?</v>
      </c>
      <c r="V304" s="90" t="e">
        <f>CONCATENATE(INDEX(Items,MATCH(V250,ItemsCode),5),#REF!)</f>
        <v>#NAME?</v>
      </c>
      <c r="W304" s="90" t="e">
        <f>CONCATENATE(INDEX(Items,MATCH(W250,ItemsCode),5),#REF!)</f>
        <v>#NAME?</v>
      </c>
      <c r="X304" s="90" t="e">
        <f>CONCATENATE(INDEX(Items,MATCH(X250,ItemsCode),5),#REF!)</f>
        <v>#NAME?</v>
      </c>
      <c r="Y304" s="54"/>
      <c r="Z304" s="90" t="e">
        <f>CONCATENATE(INDEX(Items,MATCH(Z250,ItemsCode),5),#REF!)</f>
        <v>#NAME?</v>
      </c>
      <c r="AA304" s="54"/>
      <c r="AB304" s="90" t="e">
        <f>CONCATENATE(INDEX(Items,MATCH(AB250,ItemsCode),5),#REF!)</f>
        <v>#NAME?</v>
      </c>
      <c r="AC304" s="90" t="e">
        <f>CONCATENATE(INDEX(Items,MATCH(AC250,ItemsCode),5),#REF!)</f>
        <v>#NAME?</v>
      </c>
      <c r="AD304" s="54"/>
      <c r="AE304" s="90" t="e">
        <f>CONCATENATE(INDEX(Items,MATCH(AE250,ItemsCode),5),#REF!)</f>
        <v>#NAME?</v>
      </c>
      <c r="AF304" s="90" t="e">
        <f>CONCATENATE(INDEX(Items,MATCH(AF250,ItemsCode),5),#REF!)</f>
        <v>#NAME?</v>
      </c>
      <c r="AG304" s="90" t="e">
        <f>CONCATENATE(INDEX(Items,MATCH(AG250,ItemsCode),5),#REF!)</f>
        <v>#NAME?</v>
      </c>
    </row>
    <row r="305" spans="2:33" ht="12.75" customHeight="1" x14ac:dyDescent="0.2">
      <c r="B305" s="125"/>
      <c r="D305" s="93"/>
      <c r="E305" s="96"/>
      <c r="G305" s="101"/>
      <c r="H305" s="102"/>
      <c r="I305" s="103"/>
      <c r="J305" s="107"/>
      <c r="K305" s="108"/>
      <c r="L305" s="108"/>
      <c r="M305" s="109"/>
      <c r="N305" s="51"/>
      <c r="O305" s="111"/>
      <c r="P305" s="113"/>
      <c r="Q305" s="90"/>
      <c r="R305" s="90"/>
      <c r="S305" s="90"/>
      <c r="T305" s="90"/>
      <c r="U305" s="90"/>
      <c r="V305" s="90"/>
      <c r="W305" s="90"/>
      <c r="X305" s="90"/>
      <c r="Y305" s="54"/>
      <c r="Z305" s="90"/>
      <c r="AA305" s="54"/>
      <c r="AB305" s="90"/>
      <c r="AC305" s="90"/>
      <c r="AD305" s="54"/>
      <c r="AE305" s="90"/>
      <c r="AF305" s="90"/>
      <c r="AG305" s="90"/>
    </row>
    <row r="306" spans="2:33" ht="12.75" customHeight="1" x14ac:dyDescent="0.2">
      <c r="B306" s="125"/>
      <c r="D306" s="93"/>
      <c r="E306" s="96"/>
      <c r="G306" s="101"/>
      <c r="H306" s="102"/>
      <c r="I306" s="103"/>
      <c r="J306" s="107"/>
      <c r="K306" s="108"/>
      <c r="L306" s="108"/>
      <c r="M306" s="109"/>
      <c r="N306" s="51"/>
      <c r="O306" s="111"/>
      <c r="P306" s="113"/>
      <c r="Q306" s="90" t="e">
        <f t="shared" ref="Q306" si="51">CONCATENATE(INDEX(Items,MATCH(Q251,ItemsCode),5),Q293)</f>
        <v>#NAME?</v>
      </c>
      <c r="R306" s="90" t="e">
        <f t="shared" ref="R306:AG306" si="52">CONCATENATE(INDEX(Items,MATCH(R251,ItemsCode),5),R293)</f>
        <v>#NAME?</v>
      </c>
      <c r="S306" s="90" t="e">
        <f t="shared" si="52"/>
        <v>#NAME?</v>
      </c>
      <c r="T306" s="90" t="e">
        <f t="shared" si="52"/>
        <v>#NAME?</v>
      </c>
      <c r="U306" s="90" t="e">
        <f t="shared" ref="U306" si="53">CONCATENATE(INDEX(Items,MATCH(U251,ItemsCode),5),U293)</f>
        <v>#NAME?</v>
      </c>
      <c r="V306" s="90" t="e">
        <f t="shared" si="52"/>
        <v>#NAME?</v>
      </c>
      <c r="W306" s="90" t="e">
        <f t="shared" si="52"/>
        <v>#NAME?</v>
      </c>
      <c r="X306" s="90" t="e">
        <f t="shared" si="52"/>
        <v>#NAME?</v>
      </c>
      <c r="Y306" s="54"/>
      <c r="Z306" s="90" t="e">
        <f t="shared" si="52"/>
        <v>#NAME?</v>
      </c>
      <c r="AA306" s="54"/>
      <c r="AB306" s="90" t="e">
        <f t="shared" si="52"/>
        <v>#NAME?</v>
      </c>
      <c r="AC306" s="90" t="e">
        <f t="shared" si="52"/>
        <v>#NAME?</v>
      </c>
      <c r="AD306" s="54"/>
      <c r="AE306" s="90" t="e">
        <f t="shared" si="52"/>
        <v>#NAME?</v>
      </c>
      <c r="AF306" s="90" t="e">
        <f t="shared" si="52"/>
        <v>#NAME?</v>
      </c>
      <c r="AG306" s="90" t="e">
        <f t="shared" si="52"/>
        <v>#NAME?</v>
      </c>
    </row>
    <row r="307" spans="2:33" ht="12.75" customHeight="1" x14ac:dyDescent="0.2">
      <c r="B307" s="125"/>
      <c r="D307" s="93"/>
      <c r="E307" s="96"/>
      <c r="G307" s="101"/>
      <c r="H307" s="102"/>
      <c r="I307" s="103"/>
      <c r="J307" s="107"/>
      <c r="K307" s="108"/>
      <c r="L307" s="108"/>
      <c r="M307" s="109"/>
      <c r="N307" s="51"/>
      <c r="O307" s="111"/>
      <c r="P307" s="113"/>
      <c r="Q307" s="90"/>
      <c r="R307" s="90"/>
      <c r="S307" s="90"/>
      <c r="T307" s="90"/>
      <c r="U307" s="90"/>
      <c r="V307" s="90"/>
      <c r="W307" s="90"/>
      <c r="X307" s="90"/>
      <c r="Y307" s="54"/>
      <c r="Z307" s="90"/>
      <c r="AA307" s="54"/>
      <c r="AB307" s="90"/>
      <c r="AC307" s="90"/>
      <c r="AD307" s="54"/>
      <c r="AE307" s="90"/>
      <c r="AF307" s="90"/>
      <c r="AG307" s="90"/>
    </row>
    <row r="308" spans="2:33" ht="12.75" customHeight="1" x14ac:dyDescent="0.2">
      <c r="B308" s="125"/>
      <c r="D308" s="93"/>
      <c r="E308" s="96"/>
      <c r="G308" s="101"/>
      <c r="H308" s="102"/>
      <c r="I308" s="103"/>
      <c r="J308" s="107"/>
      <c r="K308" s="108"/>
      <c r="L308" s="108"/>
      <c r="M308" s="109"/>
      <c r="N308" s="51"/>
      <c r="O308" s="111"/>
      <c r="P308" s="113"/>
      <c r="Q308" s="90" t="e">
        <f t="shared" ref="Q308" si="54">CONCATENATE(INDEX(Items,MATCH(Q294,ItemsCode),5),Q295)</f>
        <v>#NAME?</v>
      </c>
      <c r="R308" s="90" t="e">
        <f t="shared" ref="R308:AG308" si="55">CONCATENATE(INDEX(Items,MATCH(R294,ItemsCode),5),R295)</f>
        <v>#NAME?</v>
      </c>
      <c r="S308" s="90" t="e">
        <f t="shared" si="55"/>
        <v>#NAME?</v>
      </c>
      <c r="T308" s="90" t="e">
        <f t="shared" si="55"/>
        <v>#NAME?</v>
      </c>
      <c r="U308" s="90" t="e">
        <f t="shared" ref="U308" si="56">CONCATENATE(INDEX(Items,MATCH(U294,ItemsCode),5),U295)</f>
        <v>#NAME?</v>
      </c>
      <c r="V308" s="90" t="e">
        <f t="shared" si="55"/>
        <v>#NAME?</v>
      </c>
      <c r="W308" s="90" t="e">
        <f t="shared" si="55"/>
        <v>#NAME?</v>
      </c>
      <c r="X308" s="90" t="e">
        <f t="shared" si="55"/>
        <v>#NAME?</v>
      </c>
      <c r="Y308" s="54"/>
      <c r="Z308" s="90" t="e">
        <f t="shared" si="55"/>
        <v>#NAME?</v>
      </c>
      <c r="AA308" s="54"/>
      <c r="AB308" s="90" t="e">
        <f t="shared" si="55"/>
        <v>#NAME?</v>
      </c>
      <c r="AC308" s="90" t="e">
        <f t="shared" si="55"/>
        <v>#NAME?</v>
      </c>
      <c r="AD308" s="54"/>
      <c r="AE308" s="90" t="e">
        <f t="shared" si="55"/>
        <v>#NAME?</v>
      </c>
      <c r="AF308" s="90" t="e">
        <f t="shared" si="55"/>
        <v>#NAME?</v>
      </c>
      <c r="AG308" s="90" t="e">
        <f t="shared" si="55"/>
        <v>#NAME?</v>
      </c>
    </row>
    <row r="309" spans="2:33" ht="12.75" customHeight="1" x14ac:dyDescent="0.2">
      <c r="B309" s="125"/>
      <c r="D309" s="93"/>
      <c r="E309" s="96"/>
      <c r="G309" s="101"/>
      <c r="H309" s="102"/>
      <c r="I309" s="103"/>
      <c r="J309" s="107"/>
      <c r="K309" s="108"/>
      <c r="L309" s="108"/>
      <c r="M309" s="109"/>
      <c r="N309" s="51"/>
      <c r="O309" s="111"/>
      <c r="P309" s="113"/>
      <c r="Q309" s="90"/>
      <c r="R309" s="90"/>
      <c r="S309" s="90"/>
      <c r="T309" s="90"/>
      <c r="U309" s="90"/>
      <c r="V309" s="90"/>
      <c r="W309" s="90"/>
      <c r="X309" s="90"/>
      <c r="Y309" s="54"/>
      <c r="Z309" s="90"/>
      <c r="AA309" s="54"/>
      <c r="AB309" s="90"/>
      <c r="AC309" s="90"/>
      <c r="AD309" s="54"/>
      <c r="AE309" s="90"/>
      <c r="AF309" s="90"/>
      <c r="AG309" s="90"/>
    </row>
    <row r="310" spans="2:33" ht="12.75" customHeight="1" x14ac:dyDescent="0.2">
      <c r="B310" s="125"/>
      <c r="D310" s="93"/>
      <c r="E310" s="96"/>
      <c r="G310" s="101"/>
      <c r="H310" s="102"/>
      <c r="I310" s="103"/>
      <c r="J310" s="107"/>
      <c r="K310" s="108"/>
      <c r="L310" s="108"/>
      <c r="M310" s="109"/>
      <c r="N310" s="51"/>
      <c r="O310" s="111"/>
      <c r="P310" s="113"/>
      <c r="Q310" s="90" t="e">
        <f>CONCATENATE(INDEX(Items,MATCH(Q296,ItemsCode),5),#REF!)</f>
        <v>#NAME?</v>
      </c>
      <c r="R310" s="90" t="e">
        <f>CONCATENATE(INDEX(Items,MATCH(R296,ItemsCode),5),#REF!)</f>
        <v>#NAME?</v>
      </c>
      <c r="S310" s="90" t="e">
        <f>CONCATENATE(INDEX(Items,MATCH(S296,ItemsCode),5),#REF!)</f>
        <v>#NAME?</v>
      </c>
      <c r="T310" s="90" t="e">
        <f>CONCATENATE(INDEX(Items,MATCH(T296,ItemsCode),5),#REF!)</f>
        <v>#NAME?</v>
      </c>
      <c r="U310" s="90" t="e">
        <f>CONCATENATE(INDEX(Items,MATCH(U296,ItemsCode),5),#REF!)</f>
        <v>#NAME?</v>
      </c>
      <c r="V310" s="90" t="e">
        <f>CONCATENATE(INDEX(Items,MATCH(V296,ItemsCode),5),#REF!)</f>
        <v>#NAME?</v>
      </c>
      <c r="W310" s="90" t="e">
        <f>CONCATENATE(INDEX(Items,MATCH(W296,ItemsCode),5),#REF!)</f>
        <v>#NAME?</v>
      </c>
      <c r="X310" s="90" t="e">
        <f>CONCATENATE(INDEX(Items,MATCH(X296,ItemsCode),5),#REF!)</f>
        <v>#NAME?</v>
      </c>
      <c r="Y310" s="54"/>
      <c r="Z310" s="90" t="e">
        <f>CONCATENATE(INDEX(Items,MATCH(Z296,ItemsCode),5),#REF!)</f>
        <v>#NAME?</v>
      </c>
      <c r="AA310" s="54"/>
      <c r="AB310" s="90" t="e">
        <f>CONCATENATE(INDEX(Items,MATCH(AB296,ItemsCode),5),#REF!)</f>
        <v>#NAME?</v>
      </c>
      <c r="AC310" s="90" t="e">
        <f>CONCATENATE(INDEX(Items,MATCH(AC296,ItemsCode),5),#REF!)</f>
        <v>#NAME?</v>
      </c>
      <c r="AD310" s="54"/>
      <c r="AE310" s="90" t="e">
        <f>CONCATENATE(INDEX(Items,MATCH(AE296,ItemsCode),5),#REF!)</f>
        <v>#NAME?</v>
      </c>
      <c r="AF310" s="90" t="e">
        <f>CONCATENATE(INDEX(Items,MATCH(AF296,ItemsCode),5),#REF!)</f>
        <v>#NAME?</v>
      </c>
      <c r="AG310" s="90" t="e">
        <f>CONCATENATE(INDEX(Items,MATCH(AG296,ItemsCode),5),#REF!)</f>
        <v>#NAME?</v>
      </c>
    </row>
    <row r="311" spans="2:33" ht="12.75" customHeight="1" x14ac:dyDescent="0.2">
      <c r="B311" s="125"/>
      <c r="D311" s="93"/>
      <c r="E311" s="96"/>
      <c r="G311" s="101"/>
      <c r="H311" s="102"/>
      <c r="I311" s="103"/>
      <c r="J311" s="107"/>
      <c r="K311" s="108"/>
      <c r="L311" s="108"/>
      <c r="M311" s="109"/>
      <c r="N311" s="51"/>
      <c r="O311" s="111"/>
      <c r="P311" s="113"/>
      <c r="Q311" s="91"/>
      <c r="R311" s="91"/>
      <c r="S311" s="91"/>
      <c r="T311" s="91"/>
      <c r="U311" s="91"/>
      <c r="V311" s="91"/>
      <c r="W311" s="91"/>
      <c r="X311" s="91"/>
      <c r="Y311" s="55"/>
      <c r="Z311" s="91"/>
      <c r="AA311" s="55"/>
      <c r="AB311" s="91"/>
      <c r="AC311" s="91"/>
      <c r="AD311" s="55"/>
      <c r="AE311" s="91"/>
      <c r="AF311" s="91"/>
      <c r="AG311" s="91"/>
    </row>
    <row r="312" spans="2:33" ht="12.75" customHeight="1" thickBot="1" x14ac:dyDescent="0.25">
      <c r="B312" s="126"/>
      <c r="D312" s="94"/>
      <c r="E312" s="97"/>
      <c r="G312" s="114"/>
      <c r="H312" s="114"/>
      <c r="I312" s="114"/>
      <c r="J312" s="30"/>
      <c r="K312" s="29"/>
      <c r="L312" s="29"/>
      <c r="M312" s="31"/>
      <c r="N312" s="31"/>
      <c r="O312" s="15"/>
      <c r="P312" s="15"/>
      <c r="Q312" s="16" t="str">
        <f t="shared" ref="Q312:AG312" si="57">IF(OR(TRIM(Q297)=0,TRIM(Q297)=""),"",IF(IFERROR(TRIM(INDEX(QryItemNamed,MATCH(TRIM(Q297),ITEM,0),3)),"")="LS","",IFERROR(TRIM(INDEX(QryItemNamed,MATCH(TRIM(Q297),ITEM,0),3)),"")))</f>
        <v/>
      </c>
      <c r="R312" s="16" t="str">
        <f t="shared" si="57"/>
        <v/>
      </c>
      <c r="S312" s="16" t="str">
        <f t="shared" si="57"/>
        <v/>
      </c>
      <c r="T312" s="16" t="str">
        <f t="shared" si="57"/>
        <v/>
      </c>
      <c r="U312" s="16" t="str">
        <f t="shared" ref="U312" si="58">IF(OR(TRIM(U297)=0,TRIM(U297)=""),"",IF(IFERROR(TRIM(INDEX(QryItemNamed,MATCH(TRIM(U297),ITEM,0),3)),"")="LS","",IFERROR(TRIM(INDEX(QryItemNamed,MATCH(TRIM(U297),ITEM,0),3)),"")))</f>
        <v/>
      </c>
      <c r="V312" s="16" t="str">
        <f t="shared" si="57"/>
        <v/>
      </c>
      <c r="W312" s="16" t="str">
        <f t="shared" si="57"/>
        <v/>
      </c>
      <c r="X312" s="16" t="str">
        <f t="shared" si="57"/>
        <v/>
      </c>
      <c r="Y312" s="16"/>
      <c r="Z312" s="16" t="str">
        <f t="shared" si="57"/>
        <v/>
      </c>
      <c r="AA312" s="16"/>
      <c r="AB312" s="16" t="str">
        <f t="shared" si="57"/>
        <v/>
      </c>
      <c r="AC312" s="16" t="str">
        <f t="shared" si="57"/>
        <v/>
      </c>
      <c r="AD312" s="16"/>
      <c r="AE312" s="16" t="str">
        <f t="shared" si="57"/>
        <v/>
      </c>
      <c r="AF312" s="16" t="str">
        <f t="shared" si="57"/>
        <v/>
      </c>
      <c r="AG312" s="16" t="str">
        <f t="shared" si="57"/>
        <v/>
      </c>
    </row>
    <row r="313" spans="2:33" ht="12.75" customHeight="1" x14ac:dyDescent="0.2">
      <c r="B313" s="45"/>
      <c r="D313" s="34"/>
      <c r="E313" s="35"/>
      <c r="F313" s="36"/>
      <c r="G313" s="86"/>
      <c r="H313" s="87"/>
      <c r="I313" s="88"/>
      <c r="J313" s="71"/>
      <c r="K313" s="72"/>
      <c r="L313" s="72"/>
      <c r="M313" s="73"/>
      <c r="N313" s="49"/>
      <c r="O313" s="49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</row>
    <row r="314" spans="2:33" ht="12.75" customHeight="1" x14ac:dyDescent="0.2">
      <c r="B314" s="46"/>
      <c r="D314" s="37"/>
      <c r="E314" s="38"/>
      <c r="F314" s="36"/>
      <c r="G314" s="67"/>
      <c r="H314" s="68"/>
      <c r="I314" s="69"/>
      <c r="J314" s="71"/>
      <c r="K314" s="72"/>
      <c r="L314" s="72"/>
      <c r="M314" s="73"/>
      <c r="N314" s="52"/>
      <c r="O314" s="52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</row>
    <row r="315" spans="2:33" ht="12.75" customHeight="1" x14ac:dyDescent="0.2">
      <c r="B315" s="46"/>
      <c r="D315" s="37"/>
      <c r="E315" s="38"/>
      <c r="F315" s="36"/>
      <c r="G315" s="67"/>
      <c r="H315" s="68"/>
      <c r="I315" s="69"/>
      <c r="J315" s="71"/>
      <c r="K315" s="72"/>
      <c r="L315" s="72"/>
      <c r="M315" s="73"/>
      <c r="N315" s="52"/>
      <c r="O315" s="52"/>
      <c r="P315" s="18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</row>
    <row r="316" spans="2:33" ht="12.75" customHeight="1" x14ac:dyDescent="0.2">
      <c r="B316" s="46"/>
      <c r="D316" s="37"/>
      <c r="E316" s="38"/>
      <c r="F316" s="36"/>
      <c r="G316" s="67"/>
      <c r="H316" s="68"/>
      <c r="I316" s="69"/>
      <c r="J316" s="71"/>
      <c r="K316" s="72"/>
      <c r="L316" s="72"/>
      <c r="M316" s="73"/>
      <c r="N316" s="52"/>
      <c r="O316" s="52"/>
      <c r="P316" s="18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</row>
    <row r="317" spans="2:33" ht="12.75" customHeight="1" x14ac:dyDescent="0.2">
      <c r="B317" s="46"/>
      <c r="D317" s="37"/>
      <c r="E317" s="38"/>
      <c r="F317" s="36"/>
      <c r="G317" s="67"/>
      <c r="H317" s="68"/>
      <c r="I317" s="69"/>
      <c r="J317" s="71"/>
      <c r="K317" s="72"/>
      <c r="L317" s="72"/>
      <c r="M317" s="73"/>
      <c r="N317" s="49"/>
      <c r="O317" s="49"/>
      <c r="P317" s="18"/>
      <c r="Q317" s="17"/>
      <c r="R317" s="18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9"/>
      <c r="AG317" s="19"/>
    </row>
    <row r="318" spans="2:33" ht="12.75" customHeight="1" x14ac:dyDescent="0.2">
      <c r="B318" s="46"/>
      <c r="D318" s="37"/>
      <c r="E318" s="38"/>
      <c r="F318" s="36"/>
      <c r="G318" s="67"/>
      <c r="H318" s="68"/>
      <c r="I318" s="69"/>
      <c r="J318" s="71"/>
      <c r="K318" s="72"/>
      <c r="L318" s="72"/>
      <c r="M318" s="73"/>
      <c r="N318" s="49"/>
      <c r="O318" s="49"/>
      <c r="P318" s="18"/>
      <c r="Q318" s="17"/>
      <c r="R318" s="18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8"/>
      <c r="AD318" s="17"/>
      <c r="AE318" s="17"/>
      <c r="AF318" s="19"/>
      <c r="AG318" s="19"/>
    </row>
    <row r="319" spans="2:33" ht="12.75" customHeight="1" x14ac:dyDescent="0.2">
      <c r="B319" s="46"/>
      <c r="D319" s="37"/>
      <c r="E319" s="38"/>
      <c r="F319" s="36"/>
      <c r="G319" s="67"/>
      <c r="H319" s="68"/>
      <c r="I319" s="69"/>
      <c r="J319" s="71"/>
      <c r="K319" s="72"/>
      <c r="L319" s="72"/>
      <c r="M319" s="73"/>
      <c r="N319" s="49"/>
      <c r="O319" s="49"/>
      <c r="P319" s="18"/>
      <c r="Q319" s="17"/>
      <c r="R319" s="18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8"/>
      <c r="AD319" s="17"/>
      <c r="AE319" s="17"/>
      <c r="AF319" s="19"/>
      <c r="AG319" s="19"/>
    </row>
    <row r="320" spans="2:33" ht="12.75" customHeight="1" x14ac:dyDescent="0.2">
      <c r="B320" s="46"/>
      <c r="D320" s="37"/>
      <c r="E320" s="38"/>
      <c r="F320" s="36"/>
      <c r="G320" s="67"/>
      <c r="H320" s="68"/>
      <c r="I320" s="69"/>
      <c r="J320" s="71"/>
      <c r="K320" s="72"/>
      <c r="L320" s="72"/>
      <c r="M320" s="73"/>
      <c r="N320" s="49"/>
      <c r="O320" s="49"/>
      <c r="P320" s="18"/>
      <c r="Q320" s="17"/>
      <c r="R320" s="18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8"/>
      <c r="AD320" s="17"/>
      <c r="AE320" s="17"/>
      <c r="AF320" s="19"/>
      <c r="AG320" s="19"/>
    </row>
    <row r="321" spans="2:33" ht="12.75" customHeight="1" x14ac:dyDescent="0.2">
      <c r="B321" s="46"/>
      <c r="D321" s="37"/>
      <c r="E321" s="38"/>
      <c r="F321" s="36"/>
      <c r="G321" s="67"/>
      <c r="H321" s="68"/>
      <c r="I321" s="69"/>
      <c r="J321" s="71"/>
      <c r="K321" s="72"/>
      <c r="L321" s="72"/>
      <c r="M321" s="73"/>
      <c r="N321" s="49"/>
      <c r="O321" s="49"/>
      <c r="P321" s="18"/>
      <c r="Q321" s="17"/>
      <c r="R321" s="18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8"/>
      <c r="AD321" s="17"/>
      <c r="AE321" s="17"/>
      <c r="AF321" s="19"/>
      <c r="AG321" s="19"/>
    </row>
    <row r="322" spans="2:33" ht="12.75" customHeight="1" x14ac:dyDescent="0.2">
      <c r="B322" s="46"/>
      <c r="D322" s="37"/>
      <c r="E322" s="38"/>
      <c r="F322" s="36"/>
      <c r="G322" s="67"/>
      <c r="H322" s="68"/>
      <c r="I322" s="69"/>
      <c r="J322" s="71"/>
      <c r="K322" s="72"/>
      <c r="L322" s="72"/>
      <c r="M322" s="73"/>
      <c r="N322" s="49"/>
      <c r="O322" s="49"/>
      <c r="P322" s="18"/>
      <c r="Q322" s="17"/>
      <c r="R322" s="18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8"/>
      <c r="AD322" s="17"/>
      <c r="AE322" s="17"/>
      <c r="AF322" s="19"/>
      <c r="AG322" s="19"/>
    </row>
    <row r="323" spans="2:33" ht="12.75" customHeight="1" x14ac:dyDescent="0.2">
      <c r="B323" s="46"/>
      <c r="D323" s="37"/>
      <c r="E323" s="38"/>
      <c r="F323" s="36"/>
      <c r="G323" s="67"/>
      <c r="H323" s="68"/>
      <c r="I323" s="69"/>
      <c r="J323" s="71"/>
      <c r="K323" s="72"/>
      <c r="L323" s="72"/>
      <c r="M323" s="73"/>
      <c r="N323" s="49"/>
      <c r="O323" s="49"/>
      <c r="P323" s="18"/>
      <c r="Q323" s="17"/>
      <c r="R323" s="18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8"/>
      <c r="AD323" s="17"/>
      <c r="AE323" s="17"/>
      <c r="AF323" s="19"/>
      <c r="AG323" s="19"/>
    </row>
    <row r="324" spans="2:33" ht="12.75" customHeight="1" x14ac:dyDescent="0.2">
      <c r="B324" s="46"/>
      <c r="D324" s="37"/>
      <c r="E324" s="38"/>
      <c r="F324" s="36"/>
      <c r="G324" s="67"/>
      <c r="H324" s="68"/>
      <c r="I324" s="69"/>
      <c r="J324" s="71"/>
      <c r="K324" s="72"/>
      <c r="L324" s="72"/>
      <c r="M324" s="73"/>
      <c r="N324" s="49"/>
      <c r="O324" s="49"/>
      <c r="P324" s="18"/>
      <c r="Q324" s="17"/>
      <c r="R324" s="18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8"/>
      <c r="AD324" s="17"/>
      <c r="AE324" s="17"/>
      <c r="AF324" s="19"/>
      <c r="AG324" s="19"/>
    </row>
    <row r="325" spans="2:33" ht="12.75" customHeight="1" x14ac:dyDescent="0.2">
      <c r="B325" s="46"/>
      <c r="D325" s="37"/>
      <c r="E325" s="38"/>
      <c r="F325" s="36"/>
      <c r="G325" s="67"/>
      <c r="H325" s="68"/>
      <c r="I325" s="69"/>
      <c r="J325" s="71"/>
      <c r="K325" s="72"/>
      <c r="L325" s="72"/>
      <c r="M325" s="73"/>
      <c r="N325" s="49"/>
      <c r="O325" s="49"/>
      <c r="P325" s="18"/>
      <c r="Q325" s="17"/>
      <c r="R325" s="18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8"/>
      <c r="AD325" s="17"/>
      <c r="AE325" s="17"/>
      <c r="AF325" s="19"/>
      <c r="AG325" s="19"/>
    </row>
    <row r="326" spans="2:33" ht="12.75" customHeight="1" x14ac:dyDescent="0.2">
      <c r="B326" s="46"/>
      <c r="D326" s="37"/>
      <c r="E326" s="38"/>
      <c r="F326" s="36"/>
      <c r="G326" s="67"/>
      <c r="H326" s="68"/>
      <c r="I326" s="69"/>
      <c r="J326" s="71"/>
      <c r="K326" s="72"/>
      <c r="L326" s="72"/>
      <c r="M326" s="73"/>
      <c r="N326" s="49"/>
      <c r="O326" s="49"/>
      <c r="P326" s="18"/>
      <c r="Q326" s="17"/>
      <c r="R326" s="18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8"/>
      <c r="AD326" s="17"/>
      <c r="AE326" s="17"/>
      <c r="AF326" s="19"/>
      <c r="AG326" s="19"/>
    </row>
    <row r="327" spans="2:33" ht="12.75" customHeight="1" x14ac:dyDescent="0.2">
      <c r="B327" s="46"/>
      <c r="D327" s="37"/>
      <c r="E327" s="38"/>
      <c r="F327" s="36"/>
      <c r="G327" s="67"/>
      <c r="H327" s="68"/>
      <c r="I327" s="69"/>
      <c r="J327" s="71"/>
      <c r="K327" s="72"/>
      <c r="L327" s="72"/>
      <c r="M327" s="73"/>
      <c r="N327" s="49"/>
      <c r="O327" s="49"/>
      <c r="P327" s="18"/>
      <c r="Q327" s="17"/>
      <c r="R327" s="18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8"/>
      <c r="AD327" s="17"/>
      <c r="AE327" s="17"/>
      <c r="AF327" s="19"/>
      <c r="AG327" s="19"/>
    </row>
    <row r="328" spans="2:33" ht="12.75" customHeight="1" x14ac:dyDescent="0.2">
      <c r="B328" s="46"/>
      <c r="D328" s="37"/>
      <c r="E328" s="38"/>
      <c r="F328" s="36"/>
      <c r="G328" s="67"/>
      <c r="H328" s="68"/>
      <c r="I328" s="69"/>
      <c r="J328" s="71"/>
      <c r="K328" s="72"/>
      <c r="L328" s="72"/>
      <c r="M328" s="73"/>
      <c r="N328" s="49"/>
      <c r="O328" s="49"/>
      <c r="P328" s="18"/>
      <c r="Q328" s="17"/>
      <c r="R328" s="18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8"/>
      <c r="AD328" s="17"/>
      <c r="AE328" s="17"/>
      <c r="AF328" s="19"/>
      <c r="AG328" s="19"/>
    </row>
    <row r="329" spans="2:33" ht="12.75" customHeight="1" x14ac:dyDescent="0.2">
      <c r="B329" s="46"/>
      <c r="D329" s="37"/>
      <c r="E329" s="38"/>
      <c r="F329" s="36"/>
      <c r="G329" s="67"/>
      <c r="H329" s="68"/>
      <c r="I329" s="69"/>
      <c r="J329" s="71"/>
      <c r="K329" s="72"/>
      <c r="L329" s="72"/>
      <c r="M329" s="73"/>
      <c r="N329" s="49"/>
      <c r="O329" s="49"/>
      <c r="P329" s="18"/>
      <c r="Q329" s="17"/>
      <c r="R329" s="18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8"/>
      <c r="AD329" s="17"/>
      <c r="AE329" s="17"/>
      <c r="AF329" s="19"/>
      <c r="AG329" s="19"/>
    </row>
    <row r="330" spans="2:33" ht="12.75" customHeight="1" x14ac:dyDescent="0.2">
      <c r="B330" s="46"/>
      <c r="D330" s="37"/>
      <c r="E330" s="38"/>
      <c r="F330" s="36"/>
      <c r="G330" s="67"/>
      <c r="H330" s="68"/>
      <c r="I330" s="69"/>
      <c r="J330" s="71"/>
      <c r="K330" s="72"/>
      <c r="L330" s="72"/>
      <c r="M330" s="73"/>
      <c r="N330" s="49"/>
      <c r="O330" s="49"/>
      <c r="P330" s="18"/>
      <c r="Q330" s="17"/>
      <c r="R330" s="18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8"/>
      <c r="AD330" s="17"/>
      <c r="AE330" s="17"/>
      <c r="AF330" s="19"/>
      <c r="AG330" s="19"/>
    </row>
    <row r="331" spans="2:33" ht="12.75" customHeight="1" x14ac:dyDescent="0.2">
      <c r="B331" s="46"/>
      <c r="D331" s="37"/>
      <c r="E331" s="38"/>
      <c r="F331" s="36"/>
      <c r="G331" s="67"/>
      <c r="H331" s="68"/>
      <c r="I331" s="69"/>
      <c r="J331" s="71"/>
      <c r="K331" s="72"/>
      <c r="L331" s="72"/>
      <c r="M331" s="73"/>
      <c r="N331" s="52"/>
      <c r="O331" s="52"/>
      <c r="P331" s="18"/>
      <c r="Q331" s="17"/>
      <c r="R331" s="18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8"/>
      <c r="AD331" s="17"/>
      <c r="AE331" s="17"/>
      <c r="AF331" s="19"/>
      <c r="AG331" s="19"/>
    </row>
    <row r="332" spans="2:33" ht="12.75" customHeight="1" x14ac:dyDescent="0.2">
      <c r="B332" s="46"/>
      <c r="D332" s="37"/>
      <c r="E332" s="38"/>
      <c r="F332" s="36"/>
      <c r="G332" s="67"/>
      <c r="H332" s="68"/>
      <c r="I332" s="69"/>
      <c r="J332" s="71"/>
      <c r="K332" s="72"/>
      <c r="L332" s="72"/>
      <c r="M332" s="73"/>
      <c r="N332" s="52"/>
      <c r="O332" s="52"/>
      <c r="P332" s="18"/>
      <c r="Q332" s="17"/>
      <c r="R332" s="18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8"/>
      <c r="AD332" s="17"/>
      <c r="AE332" s="17"/>
      <c r="AF332" s="19"/>
      <c r="AG332" s="19"/>
    </row>
    <row r="333" spans="2:33" ht="12.75" customHeight="1" x14ac:dyDescent="0.2">
      <c r="B333" s="46"/>
      <c r="D333" s="37"/>
      <c r="E333" s="38"/>
      <c r="F333" s="36"/>
      <c r="G333" s="67"/>
      <c r="H333" s="68"/>
      <c r="I333" s="69"/>
      <c r="J333" s="71"/>
      <c r="K333" s="72"/>
      <c r="L333" s="72"/>
      <c r="M333" s="73"/>
      <c r="N333" s="52"/>
      <c r="O333" s="52"/>
      <c r="P333" s="18"/>
      <c r="Q333" s="17"/>
      <c r="R333" s="18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8"/>
      <c r="AD333" s="17"/>
      <c r="AE333" s="17"/>
      <c r="AF333" s="19"/>
      <c r="AG333" s="19"/>
    </row>
    <row r="334" spans="2:33" ht="12.75" customHeight="1" x14ac:dyDescent="0.2">
      <c r="B334" s="46"/>
      <c r="D334" s="37"/>
      <c r="E334" s="38"/>
      <c r="F334" s="36"/>
      <c r="G334" s="67"/>
      <c r="H334" s="68"/>
      <c r="I334" s="69"/>
      <c r="J334" s="71"/>
      <c r="K334" s="72"/>
      <c r="L334" s="72"/>
      <c r="M334" s="73"/>
      <c r="N334" s="49"/>
      <c r="O334" s="18"/>
      <c r="P334" s="18"/>
      <c r="Q334" s="17"/>
      <c r="R334" s="18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8"/>
      <c r="AD334" s="17"/>
      <c r="AE334" s="17"/>
      <c r="AF334" s="19"/>
      <c r="AG334" s="19"/>
    </row>
    <row r="335" spans="2:33" ht="12.75" customHeight="1" x14ac:dyDescent="0.2">
      <c r="B335" s="46"/>
      <c r="D335" s="37"/>
      <c r="E335" s="38"/>
      <c r="F335" s="36"/>
      <c r="G335" s="67"/>
      <c r="H335" s="68"/>
      <c r="I335" s="69"/>
      <c r="J335" s="71"/>
      <c r="K335" s="72"/>
      <c r="L335" s="72"/>
      <c r="M335" s="73"/>
      <c r="N335" s="49"/>
      <c r="O335" s="18"/>
      <c r="P335" s="18"/>
      <c r="Q335" s="17"/>
      <c r="R335" s="18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8"/>
      <c r="AD335" s="17"/>
      <c r="AE335" s="17"/>
      <c r="AF335" s="19"/>
      <c r="AG335" s="19"/>
    </row>
    <row r="336" spans="2:33" ht="12.75" customHeight="1" x14ac:dyDescent="0.2">
      <c r="B336" s="46"/>
      <c r="D336" s="37"/>
      <c r="E336" s="38"/>
      <c r="F336" s="36"/>
      <c r="G336" s="67"/>
      <c r="H336" s="68"/>
      <c r="I336" s="69"/>
      <c r="J336" s="71"/>
      <c r="K336" s="72"/>
      <c r="L336" s="72"/>
      <c r="M336" s="73"/>
      <c r="N336" s="49"/>
      <c r="O336" s="18"/>
      <c r="P336" s="18"/>
      <c r="Q336" s="17"/>
      <c r="R336" s="18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8"/>
      <c r="AD336" s="17"/>
      <c r="AE336" s="17"/>
      <c r="AF336" s="19"/>
      <c r="AG336" s="19"/>
    </row>
    <row r="337" spans="2:33" ht="12.75" customHeight="1" x14ac:dyDescent="0.2">
      <c r="B337" s="46"/>
      <c r="D337" s="37"/>
      <c r="E337" s="38"/>
      <c r="F337" s="36"/>
      <c r="G337" s="67"/>
      <c r="H337" s="68"/>
      <c r="I337" s="69"/>
      <c r="J337" s="71"/>
      <c r="K337" s="72"/>
      <c r="L337" s="72"/>
      <c r="M337" s="73"/>
      <c r="N337" s="49"/>
      <c r="O337" s="18"/>
      <c r="P337" s="18"/>
      <c r="Q337" s="17"/>
      <c r="R337" s="18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8"/>
      <c r="AD337" s="17"/>
      <c r="AE337" s="17"/>
      <c r="AF337" s="19"/>
      <c r="AG337" s="19"/>
    </row>
    <row r="338" spans="2:33" ht="12.75" customHeight="1" x14ac:dyDescent="0.2">
      <c r="B338" s="46"/>
      <c r="D338" s="37"/>
      <c r="E338" s="38"/>
      <c r="F338" s="36"/>
      <c r="G338" s="67"/>
      <c r="H338" s="68"/>
      <c r="I338" s="69"/>
      <c r="J338" s="71"/>
      <c r="K338" s="72"/>
      <c r="L338" s="72"/>
      <c r="M338" s="73"/>
      <c r="N338" s="49"/>
      <c r="O338" s="18"/>
      <c r="P338" s="18"/>
      <c r="Q338" s="17"/>
      <c r="R338" s="18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9"/>
      <c r="AG338" s="19"/>
    </row>
    <row r="339" spans="2:33" ht="12.75" customHeight="1" x14ac:dyDescent="0.2">
      <c r="B339" s="46"/>
      <c r="D339" s="37"/>
      <c r="E339" s="38"/>
      <c r="F339" s="36"/>
      <c r="G339" s="67"/>
      <c r="H339" s="68"/>
      <c r="I339" s="69"/>
      <c r="J339" s="71"/>
      <c r="K339" s="72"/>
      <c r="L339" s="72"/>
      <c r="M339" s="73"/>
      <c r="N339" s="49"/>
      <c r="O339" s="18"/>
      <c r="P339" s="18"/>
      <c r="Q339" s="17"/>
      <c r="R339" s="18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8"/>
      <c r="AD339" s="17"/>
      <c r="AE339" s="17"/>
      <c r="AF339" s="19"/>
      <c r="AG339" s="19"/>
    </row>
    <row r="340" spans="2:33" ht="12.75" customHeight="1" x14ac:dyDescent="0.2">
      <c r="B340" s="46"/>
      <c r="D340" s="37"/>
      <c r="E340" s="38"/>
      <c r="F340" s="36"/>
      <c r="G340" s="67"/>
      <c r="H340" s="68"/>
      <c r="I340" s="69"/>
      <c r="J340" s="71"/>
      <c r="K340" s="72"/>
      <c r="L340" s="72"/>
      <c r="M340" s="73"/>
      <c r="N340" s="49"/>
      <c r="O340" s="18"/>
      <c r="P340" s="18"/>
      <c r="Q340" s="17"/>
      <c r="R340" s="18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8"/>
      <c r="AD340" s="17"/>
      <c r="AE340" s="17"/>
      <c r="AF340" s="19"/>
      <c r="AG340" s="19"/>
    </row>
    <row r="341" spans="2:33" ht="12.75" customHeight="1" x14ac:dyDescent="0.2">
      <c r="B341" s="46"/>
      <c r="D341" s="37"/>
      <c r="E341" s="38"/>
      <c r="F341" s="36"/>
      <c r="G341" s="67"/>
      <c r="H341" s="68"/>
      <c r="I341" s="69"/>
      <c r="J341" s="71"/>
      <c r="K341" s="72"/>
      <c r="L341" s="72"/>
      <c r="M341" s="73"/>
      <c r="N341" s="49"/>
      <c r="O341" s="18"/>
      <c r="P341" s="18"/>
      <c r="Q341" s="17"/>
      <c r="R341" s="18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8"/>
      <c r="AD341" s="17"/>
      <c r="AE341" s="17"/>
      <c r="AF341" s="19"/>
      <c r="AG341" s="19"/>
    </row>
    <row r="342" spans="2:33" ht="12.75" customHeight="1" x14ac:dyDescent="0.2">
      <c r="B342" s="46"/>
      <c r="D342" s="37"/>
      <c r="E342" s="38"/>
      <c r="F342" s="36"/>
      <c r="G342" s="67"/>
      <c r="H342" s="68"/>
      <c r="I342" s="69"/>
      <c r="J342" s="71"/>
      <c r="K342" s="72"/>
      <c r="L342" s="72"/>
      <c r="M342" s="73"/>
      <c r="N342" s="49"/>
      <c r="O342" s="18"/>
      <c r="P342" s="18"/>
      <c r="Q342" s="17"/>
      <c r="R342" s="18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9"/>
      <c r="AG342" s="19"/>
    </row>
    <row r="343" spans="2:33" ht="12.75" customHeight="1" x14ac:dyDescent="0.2">
      <c r="B343" s="46"/>
      <c r="D343" s="37"/>
      <c r="E343" s="38"/>
      <c r="F343" s="36"/>
      <c r="G343" s="67"/>
      <c r="H343" s="68"/>
      <c r="I343" s="69"/>
      <c r="J343" s="71"/>
      <c r="K343" s="72"/>
      <c r="L343" s="72"/>
      <c r="M343" s="73"/>
      <c r="N343" s="49"/>
      <c r="O343" s="18"/>
      <c r="P343" s="18"/>
      <c r="Q343" s="17"/>
      <c r="R343" s="18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9"/>
      <c r="AG343" s="19"/>
    </row>
    <row r="344" spans="2:33" ht="12.75" customHeight="1" x14ac:dyDescent="0.2">
      <c r="B344" s="46"/>
      <c r="D344" s="37"/>
      <c r="E344" s="38"/>
      <c r="F344" s="36"/>
      <c r="G344" s="67"/>
      <c r="H344" s="68"/>
      <c r="I344" s="69"/>
      <c r="J344" s="71"/>
      <c r="K344" s="72"/>
      <c r="L344" s="72"/>
      <c r="M344" s="73"/>
      <c r="N344" s="49"/>
      <c r="O344" s="18"/>
      <c r="P344" s="18"/>
      <c r="Q344" s="17"/>
      <c r="R344" s="18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9"/>
      <c r="AG344" s="19"/>
    </row>
    <row r="345" spans="2:33" ht="12.75" customHeight="1" x14ac:dyDescent="0.2">
      <c r="B345" s="46"/>
      <c r="D345" s="37"/>
      <c r="E345" s="38"/>
      <c r="F345" s="36"/>
      <c r="G345" s="67"/>
      <c r="H345" s="68"/>
      <c r="I345" s="69"/>
      <c r="J345" s="71"/>
      <c r="K345" s="72"/>
      <c r="L345" s="72"/>
      <c r="M345" s="73"/>
      <c r="N345" s="49"/>
      <c r="O345" s="18"/>
      <c r="P345" s="18"/>
      <c r="Q345" s="17"/>
      <c r="R345" s="18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9"/>
      <c r="AG345" s="19"/>
    </row>
    <row r="346" spans="2:33" ht="12.75" customHeight="1" x14ac:dyDescent="0.2">
      <c r="B346" s="46"/>
      <c r="D346" s="37"/>
      <c r="E346" s="38"/>
      <c r="F346" s="36"/>
      <c r="G346" s="67"/>
      <c r="H346" s="68"/>
      <c r="I346" s="69"/>
      <c r="J346" s="71"/>
      <c r="K346" s="72"/>
      <c r="L346" s="72"/>
      <c r="M346" s="73"/>
      <c r="N346" s="49"/>
      <c r="O346" s="18"/>
      <c r="P346" s="18"/>
      <c r="Q346" s="17"/>
      <c r="R346" s="18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9"/>
      <c r="AG346" s="19"/>
    </row>
    <row r="347" spans="2:33" ht="12.75" customHeight="1" x14ac:dyDescent="0.2">
      <c r="B347" s="46"/>
      <c r="D347" s="37"/>
      <c r="E347" s="38"/>
      <c r="F347" s="36"/>
      <c r="G347" s="67"/>
      <c r="H347" s="68"/>
      <c r="I347" s="69"/>
      <c r="J347" s="71"/>
      <c r="K347" s="72"/>
      <c r="L347" s="72"/>
      <c r="M347" s="73"/>
      <c r="N347" s="49"/>
      <c r="O347" s="18"/>
      <c r="P347" s="18"/>
      <c r="Q347" s="17"/>
      <c r="R347" s="18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9"/>
      <c r="AG347" s="19"/>
    </row>
    <row r="348" spans="2:33" ht="12.75" customHeight="1" x14ac:dyDescent="0.2">
      <c r="B348" s="46"/>
      <c r="D348" s="37"/>
      <c r="E348" s="38"/>
      <c r="F348" s="36"/>
      <c r="G348" s="67"/>
      <c r="H348" s="68"/>
      <c r="I348" s="69"/>
      <c r="J348" s="71"/>
      <c r="K348" s="72"/>
      <c r="L348" s="72"/>
      <c r="M348" s="73"/>
      <c r="N348" s="49"/>
      <c r="O348" s="18"/>
      <c r="P348" s="18"/>
      <c r="Q348" s="17"/>
      <c r="R348" s="18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8"/>
      <c r="AF348" s="19"/>
      <c r="AG348" s="19"/>
    </row>
    <row r="349" spans="2:33" ht="12.75" customHeight="1" x14ac:dyDescent="0.2">
      <c r="B349" s="46"/>
      <c r="D349" s="37"/>
      <c r="E349" s="38"/>
      <c r="F349" s="36"/>
      <c r="G349" s="67"/>
      <c r="H349" s="68"/>
      <c r="I349" s="69"/>
      <c r="J349" s="71"/>
      <c r="K349" s="72"/>
      <c r="L349" s="72"/>
      <c r="M349" s="73"/>
      <c r="N349" s="49"/>
      <c r="O349" s="18"/>
      <c r="P349" s="18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8"/>
      <c r="AF349" s="17"/>
      <c r="AG349" s="17"/>
    </row>
    <row r="350" spans="2:33" ht="12.75" customHeight="1" x14ac:dyDescent="0.2">
      <c r="B350" s="46"/>
      <c r="D350" s="37"/>
      <c r="E350" s="38"/>
      <c r="F350" s="36"/>
      <c r="G350" s="67"/>
      <c r="H350" s="68"/>
      <c r="I350" s="69"/>
      <c r="J350" s="71"/>
      <c r="K350" s="72"/>
      <c r="L350" s="72"/>
      <c r="M350" s="73"/>
      <c r="N350" s="49"/>
      <c r="O350" s="18"/>
      <c r="P350" s="18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8"/>
      <c r="AF350" s="17"/>
      <c r="AG350" s="17"/>
    </row>
    <row r="351" spans="2:33" ht="12.75" customHeight="1" x14ac:dyDescent="0.2">
      <c r="B351" s="46"/>
      <c r="D351" s="37"/>
      <c r="E351" s="38"/>
      <c r="F351" s="36"/>
      <c r="G351" s="67"/>
      <c r="H351" s="68"/>
      <c r="I351" s="69"/>
      <c r="J351" s="71"/>
      <c r="K351" s="72"/>
      <c r="L351" s="72"/>
      <c r="M351" s="73"/>
      <c r="N351" s="52"/>
      <c r="O351" s="18"/>
      <c r="P351" s="18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8"/>
      <c r="AF351" s="17"/>
      <c r="AG351" s="17"/>
    </row>
    <row r="352" spans="2:33" ht="12.75" customHeight="1" x14ac:dyDescent="0.2">
      <c r="B352" s="46"/>
      <c r="D352" s="37"/>
      <c r="E352" s="38"/>
      <c r="F352" s="36"/>
      <c r="G352" s="67"/>
      <c r="H352" s="68"/>
      <c r="I352" s="69"/>
      <c r="J352" s="71"/>
      <c r="K352" s="72"/>
      <c r="L352" s="72"/>
      <c r="M352" s="73"/>
      <c r="N352" s="52"/>
      <c r="O352" s="18"/>
      <c r="P352" s="18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8"/>
      <c r="AF352" s="17"/>
      <c r="AG352" s="17"/>
    </row>
    <row r="353" spans="2:33" ht="12.75" customHeight="1" x14ac:dyDescent="0.2">
      <c r="B353" s="46"/>
      <c r="D353" s="37"/>
      <c r="E353" s="38"/>
      <c r="F353" s="36"/>
      <c r="G353" s="67"/>
      <c r="H353" s="68"/>
      <c r="I353" s="69"/>
      <c r="J353" s="71"/>
      <c r="K353" s="72"/>
      <c r="L353" s="72"/>
      <c r="M353" s="73"/>
      <c r="N353" s="52"/>
      <c r="O353" s="18"/>
      <c r="P353" s="18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8"/>
      <c r="AF353" s="17"/>
      <c r="AG353" s="17"/>
    </row>
    <row r="354" spans="2:33" ht="12.75" customHeight="1" x14ac:dyDescent="0.2">
      <c r="B354" s="46"/>
      <c r="D354" s="37"/>
      <c r="E354" s="38"/>
      <c r="F354" s="36"/>
      <c r="G354" s="67"/>
      <c r="H354" s="68"/>
      <c r="I354" s="69"/>
      <c r="J354" s="71"/>
      <c r="K354" s="72"/>
      <c r="L354" s="72"/>
      <c r="M354" s="73"/>
      <c r="N354" s="49"/>
      <c r="O354" s="18"/>
      <c r="P354" s="18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</row>
    <row r="355" spans="2:33" ht="12.75" customHeight="1" x14ac:dyDescent="0.2">
      <c r="B355" s="46"/>
      <c r="D355" s="37"/>
      <c r="E355" s="38"/>
      <c r="F355" s="36"/>
      <c r="G355" s="67"/>
      <c r="H355" s="68"/>
      <c r="I355" s="69"/>
      <c r="J355" s="71"/>
      <c r="K355" s="72"/>
      <c r="L355" s="72"/>
      <c r="M355" s="73"/>
      <c r="N355" s="49"/>
      <c r="O355" s="18"/>
      <c r="P355" s="18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</row>
    <row r="356" spans="2:33" ht="12.75" customHeight="1" x14ac:dyDescent="0.2">
      <c r="B356" s="46"/>
      <c r="D356" s="37"/>
      <c r="E356" s="38"/>
      <c r="F356" s="36"/>
      <c r="G356" s="67"/>
      <c r="H356" s="68"/>
      <c r="I356" s="69"/>
      <c r="J356" s="71"/>
      <c r="K356" s="72"/>
      <c r="L356" s="72"/>
      <c r="M356" s="73"/>
      <c r="N356" s="49"/>
      <c r="O356" s="18"/>
      <c r="P356" s="18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</row>
    <row r="357" spans="2:33" ht="12.75" customHeight="1" x14ac:dyDescent="0.2">
      <c r="B357" s="46"/>
      <c r="D357" s="37"/>
      <c r="E357" s="38"/>
      <c r="F357" s="36"/>
      <c r="G357" s="67"/>
      <c r="H357" s="68"/>
      <c r="I357" s="69"/>
      <c r="J357" s="71"/>
      <c r="K357" s="72"/>
      <c r="L357" s="72"/>
      <c r="M357" s="73"/>
      <c r="N357" s="49"/>
      <c r="O357" s="18"/>
      <c r="P357" s="18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</row>
    <row r="358" spans="2:33" ht="12.75" customHeight="1" x14ac:dyDescent="0.2">
      <c r="B358" s="46"/>
      <c r="D358" s="37"/>
      <c r="E358" s="38"/>
      <c r="F358" s="36"/>
      <c r="G358" s="67"/>
      <c r="H358" s="68"/>
      <c r="I358" s="69"/>
      <c r="J358" s="71"/>
      <c r="K358" s="72"/>
      <c r="L358" s="72"/>
      <c r="M358" s="73"/>
      <c r="N358" s="49"/>
      <c r="O358" s="18"/>
      <c r="P358" s="18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</row>
    <row r="359" spans="2:33" ht="12.75" customHeight="1" x14ac:dyDescent="0.2">
      <c r="B359" s="46"/>
      <c r="D359" s="37"/>
      <c r="E359" s="38"/>
      <c r="F359" s="36"/>
      <c r="G359" s="67"/>
      <c r="H359" s="68"/>
      <c r="I359" s="69"/>
      <c r="J359" s="71"/>
      <c r="K359" s="72"/>
      <c r="L359" s="72"/>
      <c r="M359" s="73"/>
      <c r="N359" s="49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9"/>
      <c r="AG359" s="17"/>
    </row>
    <row r="360" spans="2:33" ht="12.75" customHeight="1" x14ac:dyDescent="0.2">
      <c r="B360" s="46"/>
      <c r="D360" s="37"/>
      <c r="E360" s="38"/>
      <c r="F360" s="36"/>
      <c r="G360" s="67"/>
      <c r="H360" s="68"/>
      <c r="I360" s="69"/>
      <c r="J360" s="71"/>
      <c r="K360" s="72"/>
      <c r="L360" s="72"/>
      <c r="M360" s="73"/>
      <c r="N360" s="49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9"/>
      <c r="AG360" s="17"/>
    </row>
    <row r="361" spans="2:33" ht="12.75" customHeight="1" x14ac:dyDescent="0.2">
      <c r="B361" s="46"/>
      <c r="D361" s="37"/>
      <c r="E361" s="38"/>
      <c r="F361" s="36"/>
      <c r="G361" s="67"/>
      <c r="H361" s="68"/>
      <c r="I361" s="69"/>
      <c r="J361" s="71"/>
      <c r="K361" s="72"/>
      <c r="L361" s="72"/>
      <c r="M361" s="73"/>
      <c r="N361" s="49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9"/>
      <c r="AG361" s="17"/>
    </row>
    <row r="362" spans="2:33" ht="12.75" customHeight="1" x14ac:dyDescent="0.2">
      <c r="B362" s="46"/>
      <c r="D362" s="37"/>
      <c r="E362" s="38"/>
      <c r="F362" s="36"/>
      <c r="G362" s="67"/>
      <c r="H362" s="68"/>
      <c r="I362" s="69"/>
      <c r="J362" s="71"/>
      <c r="K362" s="72"/>
      <c r="L362" s="72"/>
      <c r="M362" s="73"/>
      <c r="N362" s="49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9"/>
      <c r="AG362" s="17"/>
    </row>
    <row r="363" spans="2:33" ht="12.75" customHeight="1" x14ac:dyDescent="0.2">
      <c r="B363" s="46"/>
      <c r="D363" s="37"/>
      <c r="E363" s="38"/>
      <c r="F363" s="36"/>
      <c r="G363" s="67"/>
      <c r="H363" s="68"/>
      <c r="I363" s="69"/>
      <c r="J363" s="71"/>
      <c r="K363" s="72"/>
      <c r="L363" s="72"/>
      <c r="M363" s="73"/>
      <c r="N363" s="49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9"/>
      <c r="AG363" s="17"/>
    </row>
    <row r="364" spans="2:33" ht="12.75" customHeight="1" x14ac:dyDescent="0.2">
      <c r="B364" s="46"/>
      <c r="D364" s="37"/>
      <c r="E364" s="38"/>
      <c r="F364" s="36"/>
      <c r="G364" s="67"/>
      <c r="H364" s="68"/>
      <c r="I364" s="69"/>
      <c r="J364" s="71"/>
      <c r="K364" s="72"/>
      <c r="L364" s="72"/>
      <c r="M364" s="73"/>
      <c r="N364" s="49"/>
      <c r="O364" s="18"/>
      <c r="P364" s="18"/>
      <c r="Q364" s="17"/>
      <c r="R364" s="18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9"/>
      <c r="AG364" s="19"/>
    </row>
    <row r="365" spans="2:33" ht="12.75" customHeight="1" x14ac:dyDescent="0.2">
      <c r="B365" s="46"/>
      <c r="D365" s="37"/>
      <c r="E365" s="38"/>
      <c r="F365" s="36"/>
      <c r="G365" s="67"/>
      <c r="H365" s="68"/>
      <c r="I365" s="69"/>
      <c r="J365" s="71"/>
      <c r="K365" s="72"/>
      <c r="L365" s="72"/>
      <c r="M365" s="73"/>
      <c r="N365" s="49"/>
      <c r="O365" s="18"/>
      <c r="P365" s="18"/>
      <c r="Q365" s="17"/>
      <c r="R365" s="18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9"/>
      <c r="AG365" s="19"/>
    </row>
    <row r="366" spans="2:33" ht="12.75" customHeight="1" x14ac:dyDescent="0.2">
      <c r="B366" s="46"/>
      <c r="D366" s="37"/>
      <c r="E366" s="38"/>
      <c r="F366" s="36"/>
      <c r="G366" s="67"/>
      <c r="H366" s="68"/>
      <c r="I366" s="69"/>
      <c r="J366" s="71"/>
      <c r="K366" s="72"/>
      <c r="L366" s="72"/>
      <c r="M366" s="73"/>
      <c r="N366" s="49"/>
      <c r="O366" s="18"/>
      <c r="P366" s="18"/>
      <c r="Q366" s="17"/>
      <c r="R366" s="18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9"/>
      <c r="AG366" s="19"/>
    </row>
    <row r="367" spans="2:33" ht="12.75" customHeight="1" x14ac:dyDescent="0.2">
      <c r="B367" s="46"/>
      <c r="D367" s="37"/>
      <c r="E367" s="38"/>
      <c r="F367" s="36"/>
      <c r="G367" s="67"/>
      <c r="H367" s="68"/>
      <c r="I367" s="69"/>
      <c r="J367" s="71"/>
      <c r="K367" s="72"/>
      <c r="L367" s="72"/>
      <c r="M367" s="73"/>
      <c r="N367" s="49"/>
      <c r="O367" s="18"/>
      <c r="P367" s="18"/>
      <c r="Q367" s="17"/>
      <c r="R367" s="18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9"/>
      <c r="AG367" s="19"/>
    </row>
    <row r="368" spans="2:33" ht="12.75" customHeight="1" x14ac:dyDescent="0.2">
      <c r="B368" s="46"/>
      <c r="D368" s="37"/>
      <c r="E368" s="38"/>
      <c r="F368" s="36"/>
      <c r="G368" s="67"/>
      <c r="H368" s="68"/>
      <c r="I368" s="69"/>
      <c r="J368" s="71"/>
      <c r="K368" s="72"/>
      <c r="L368" s="72"/>
      <c r="M368" s="73"/>
      <c r="N368" s="52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1"/>
      <c r="AG368" s="21"/>
    </row>
    <row r="369" spans="2:33" ht="12.75" customHeight="1" x14ac:dyDescent="0.2">
      <c r="B369" s="46"/>
      <c r="D369" s="37"/>
      <c r="E369" s="38"/>
      <c r="F369" s="36"/>
      <c r="G369" s="67"/>
      <c r="H369" s="68"/>
      <c r="I369" s="69"/>
      <c r="J369" s="71"/>
      <c r="K369" s="72"/>
      <c r="L369" s="72"/>
      <c r="M369" s="73"/>
      <c r="N369" s="52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1"/>
      <c r="AG369" s="21"/>
    </row>
    <row r="370" spans="2:33" ht="12.75" customHeight="1" x14ac:dyDescent="0.2">
      <c r="B370" s="46"/>
      <c r="D370" s="37"/>
      <c r="E370" s="38"/>
      <c r="F370" s="36"/>
      <c r="G370" s="67"/>
      <c r="H370" s="68"/>
      <c r="I370" s="69"/>
      <c r="J370" s="71"/>
      <c r="K370" s="72"/>
      <c r="L370" s="72"/>
      <c r="M370" s="73"/>
      <c r="N370" s="52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1"/>
      <c r="AG370" s="21"/>
    </row>
    <row r="371" spans="2:33" ht="12.75" customHeight="1" thickBot="1" x14ac:dyDescent="0.25">
      <c r="B371" s="47"/>
      <c r="D371" s="39"/>
      <c r="E371" s="40"/>
      <c r="F371" s="36"/>
      <c r="G371" s="77"/>
      <c r="H371" s="78"/>
      <c r="I371" s="79"/>
      <c r="J371" s="80"/>
      <c r="K371" s="81"/>
      <c r="L371" s="81"/>
      <c r="M371" s="82"/>
      <c r="N371" s="52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1"/>
      <c r="AG371" s="21"/>
    </row>
    <row r="372" spans="2:33" ht="12.75" customHeight="1" thickBot="1" x14ac:dyDescent="0.25">
      <c r="G372" s="83" t="s">
        <v>0</v>
      </c>
      <c r="H372" s="84"/>
      <c r="I372" s="84"/>
      <c r="J372" s="84"/>
      <c r="K372" s="84"/>
      <c r="L372" s="84"/>
      <c r="M372" s="84"/>
      <c r="N372" s="84"/>
      <c r="O372" s="84"/>
      <c r="P372" s="85"/>
      <c r="Q372" s="22">
        <f t="shared" ref="Q372:AG372" si="59">SUM(Q313:Q371)</f>
        <v>0</v>
      </c>
      <c r="R372" s="22">
        <f t="shared" si="59"/>
        <v>0</v>
      </c>
      <c r="S372" s="22">
        <f t="shared" si="59"/>
        <v>0</v>
      </c>
      <c r="T372" s="22">
        <f t="shared" si="59"/>
        <v>0</v>
      </c>
      <c r="U372" s="22">
        <f t="shared" ref="U372" si="60">SUM(U313:U371)</f>
        <v>0</v>
      </c>
      <c r="V372" s="22">
        <f t="shared" si="59"/>
        <v>0</v>
      </c>
      <c r="W372" s="22">
        <f t="shared" si="59"/>
        <v>0</v>
      </c>
      <c r="X372" s="22">
        <f t="shared" si="59"/>
        <v>0</v>
      </c>
      <c r="Y372" s="22"/>
      <c r="Z372" s="22">
        <f t="shared" si="59"/>
        <v>0</v>
      </c>
      <c r="AA372" s="22"/>
      <c r="AB372" s="22">
        <f t="shared" si="59"/>
        <v>0</v>
      </c>
      <c r="AC372" s="22">
        <f t="shared" si="59"/>
        <v>0</v>
      </c>
      <c r="AD372" s="22"/>
      <c r="AE372" s="22">
        <f t="shared" si="59"/>
        <v>0</v>
      </c>
      <c r="AF372" s="22">
        <f t="shared" si="59"/>
        <v>0</v>
      </c>
      <c r="AG372" s="22">
        <f t="shared" si="59"/>
        <v>0</v>
      </c>
    </row>
    <row r="373" spans="2:33" ht="12.75" customHeight="1" x14ac:dyDescent="0.2">
      <c r="B373" s="5" t="s">
        <v>75</v>
      </c>
      <c r="G373" s="74" t="s">
        <v>1</v>
      </c>
      <c r="H373" s="75"/>
      <c r="I373" s="75"/>
      <c r="J373" s="75"/>
      <c r="K373" s="75"/>
      <c r="L373" s="75"/>
      <c r="M373" s="75"/>
      <c r="N373" s="75"/>
      <c r="O373" s="75"/>
      <c r="P373" s="76"/>
      <c r="Q373" s="23">
        <f>ROUNDUP(Q372, 0)</f>
        <v>0</v>
      </c>
      <c r="R373" s="23">
        <f t="shared" ref="R373:AG373" si="61">ROUNDUP(R372, 0)</f>
        <v>0</v>
      </c>
      <c r="S373" s="23">
        <f t="shared" si="61"/>
        <v>0</v>
      </c>
      <c r="T373" s="23">
        <f t="shared" si="61"/>
        <v>0</v>
      </c>
      <c r="U373" s="23">
        <f t="shared" ref="U373" si="62">ROUNDUP(U372, 0)</f>
        <v>0</v>
      </c>
      <c r="V373" s="23">
        <f t="shared" si="61"/>
        <v>0</v>
      </c>
      <c r="W373" s="23">
        <f t="shared" si="61"/>
        <v>0</v>
      </c>
      <c r="X373" s="23">
        <f t="shared" si="61"/>
        <v>0</v>
      </c>
      <c r="Y373" s="23"/>
      <c r="Z373" s="23">
        <f t="shared" si="61"/>
        <v>0</v>
      </c>
      <c r="AA373" s="23"/>
      <c r="AB373" s="23">
        <f t="shared" si="61"/>
        <v>0</v>
      </c>
      <c r="AC373" s="23">
        <f t="shared" si="61"/>
        <v>0</v>
      </c>
      <c r="AD373" s="23"/>
      <c r="AE373" s="23">
        <f t="shared" si="61"/>
        <v>0</v>
      </c>
      <c r="AF373" s="23">
        <f t="shared" si="61"/>
        <v>0</v>
      </c>
      <c r="AG373" s="23">
        <f t="shared" si="61"/>
        <v>0</v>
      </c>
    </row>
  </sheetData>
  <sheetProtection sort="0"/>
  <mergeCells count="691">
    <mergeCell ref="AD209:AG209"/>
    <mergeCell ref="AD210:AG210"/>
    <mergeCell ref="AD211:AG211"/>
    <mergeCell ref="AD212:AG212"/>
    <mergeCell ref="AD213:AG213"/>
    <mergeCell ref="AD214:AG214"/>
    <mergeCell ref="AD215:AG215"/>
    <mergeCell ref="AD200:AG200"/>
    <mergeCell ref="AD201:AG201"/>
    <mergeCell ref="AD202:AG202"/>
    <mergeCell ref="AD203:AG203"/>
    <mergeCell ref="AD204:AG204"/>
    <mergeCell ref="AD205:AG205"/>
    <mergeCell ref="AD206:AG206"/>
    <mergeCell ref="AD207:AG207"/>
    <mergeCell ref="AD208:AG208"/>
    <mergeCell ref="AD198:AG198"/>
    <mergeCell ref="AD199:AG199"/>
    <mergeCell ref="AD182:AG182"/>
    <mergeCell ref="AD183:AG183"/>
    <mergeCell ref="AD184:AG184"/>
    <mergeCell ref="AD185:AG185"/>
    <mergeCell ref="AD186:AG186"/>
    <mergeCell ref="AD187:AG187"/>
    <mergeCell ref="AD188:AG188"/>
    <mergeCell ref="AD189:AG189"/>
    <mergeCell ref="AD190:AG190"/>
    <mergeCell ref="AD191:AG191"/>
    <mergeCell ref="AD192:AG192"/>
    <mergeCell ref="AD193:AG193"/>
    <mergeCell ref="AD194:AG194"/>
    <mergeCell ref="AD195:AG195"/>
    <mergeCell ref="AD196:AG196"/>
    <mergeCell ref="AD197:AG197"/>
    <mergeCell ref="AD173:AG173"/>
    <mergeCell ref="AD174:AG174"/>
    <mergeCell ref="AD175:AG175"/>
    <mergeCell ref="AD176:AG176"/>
    <mergeCell ref="AD177:AG177"/>
    <mergeCell ref="AD178:AG178"/>
    <mergeCell ref="AD179:AG179"/>
    <mergeCell ref="AD180:AG180"/>
    <mergeCell ref="AD181:AG181"/>
    <mergeCell ref="AD164:AG164"/>
    <mergeCell ref="AD165:AG165"/>
    <mergeCell ref="AD166:AG166"/>
    <mergeCell ref="AD167:AG167"/>
    <mergeCell ref="AD168:AG168"/>
    <mergeCell ref="AD169:AG169"/>
    <mergeCell ref="AD170:AG170"/>
    <mergeCell ref="AD171:AG171"/>
    <mergeCell ref="AD172:AG172"/>
    <mergeCell ref="AD155:AG155"/>
    <mergeCell ref="AD156:AG156"/>
    <mergeCell ref="AD157:AG157"/>
    <mergeCell ref="AD158:AG158"/>
    <mergeCell ref="AD159:AG159"/>
    <mergeCell ref="AD160:AG160"/>
    <mergeCell ref="AD161:AG161"/>
    <mergeCell ref="AD162:AG162"/>
    <mergeCell ref="AD163:AG163"/>
    <mergeCell ref="J114:M114"/>
    <mergeCell ref="G115:I115"/>
    <mergeCell ref="G126:I126"/>
    <mergeCell ref="AD77:AG77"/>
    <mergeCell ref="AD78:AG78"/>
    <mergeCell ref="AD79:AG79"/>
    <mergeCell ref="AD83:AG83"/>
    <mergeCell ref="AD84:AG84"/>
    <mergeCell ref="AD85:AG85"/>
    <mergeCell ref="AD124:AG124"/>
    <mergeCell ref="AD86:AG86"/>
    <mergeCell ref="AD80:AG80"/>
    <mergeCell ref="AD81:AG81"/>
    <mergeCell ref="AD89:AG89"/>
    <mergeCell ref="AD95:AG95"/>
    <mergeCell ref="AD91:AG91"/>
    <mergeCell ref="AD100:AG100"/>
    <mergeCell ref="AD112:AG112"/>
    <mergeCell ref="AD92:AG92"/>
    <mergeCell ref="AD93:AG93"/>
    <mergeCell ref="AD114:AG114"/>
    <mergeCell ref="AD90:AG90"/>
    <mergeCell ref="AD115:AG115"/>
    <mergeCell ref="AD107:AG107"/>
    <mergeCell ref="AD125:AG125"/>
    <mergeCell ref="AD126:AG126"/>
    <mergeCell ref="AD127:AG127"/>
    <mergeCell ref="AD128:AG128"/>
    <mergeCell ref="AD129:AG129"/>
    <mergeCell ref="AD130:AG130"/>
    <mergeCell ref="AD132:AG132"/>
    <mergeCell ref="AD133:AG133"/>
    <mergeCell ref="AD134:AG134"/>
    <mergeCell ref="AD131:AG131"/>
    <mergeCell ref="AD123:AG123"/>
    <mergeCell ref="AD120:AG120"/>
    <mergeCell ref="AD121:AG121"/>
    <mergeCell ref="AD122:AG122"/>
    <mergeCell ref="AD101:AG101"/>
    <mergeCell ref="AD102:AG102"/>
    <mergeCell ref="AD104:AG104"/>
    <mergeCell ref="AD105:AG105"/>
    <mergeCell ref="AD106:AG106"/>
    <mergeCell ref="AD109:AG109"/>
    <mergeCell ref="AD110:AG110"/>
    <mergeCell ref="AD113:AG113"/>
    <mergeCell ref="AD108:AG108"/>
    <mergeCell ref="AD111:AG111"/>
    <mergeCell ref="AD116:AG116"/>
    <mergeCell ref="AD117:AG117"/>
    <mergeCell ref="AD118:AG118"/>
    <mergeCell ref="AD119:AG119"/>
    <mergeCell ref="AD103:AG103"/>
    <mergeCell ref="AA142:AA153"/>
    <mergeCell ref="Y142:Y153"/>
    <mergeCell ref="G138:AG138"/>
    <mergeCell ref="T142:T153"/>
    <mergeCell ref="V142:V153"/>
    <mergeCell ref="W142:W153"/>
    <mergeCell ref="X142:X153"/>
    <mergeCell ref="Z142:Z153"/>
    <mergeCell ref="AB142:AB153"/>
    <mergeCell ref="U142:U153"/>
    <mergeCell ref="S142:S153"/>
    <mergeCell ref="AD135:AG135"/>
    <mergeCell ref="AD136:AG136"/>
    <mergeCell ref="AD141:AG154"/>
    <mergeCell ref="B220:B233"/>
    <mergeCell ref="B299:B312"/>
    <mergeCell ref="G236:I236"/>
    <mergeCell ref="J236:M236"/>
    <mergeCell ref="G237:I237"/>
    <mergeCell ref="J239:M239"/>
    <mergeCell ref="G240:I240"/>
    <mergeCell ref="J240:M240"/>
    <mergeCell ref="G241:I241"/>
    <mergeCell ref="J241:M241"/>
    <mergeCell ref="G242:I242"/>
    <mergeCell ref="J242:M242"/>
    <mergeCell ref="G243:I243"/>
    <mergeCell ref="J243:M243"/>
    <mergeCell ref="G235:I235"/>
    <mergeCell ref="J235:M235"/>
    <mergeCell ref="G251:I251"/>
    <mergeCell ref="J251:M251"/>
    <mergeCell ref="G252:I252"/>
    <mergeCell ref="J252:M252"/>
    <mergeCell ref="G253:I253"/>
    <mergeCell ref="G162:I162"/>
    <mergeCell ref="J162:M162"/>
    <mergeCell ref="B62:B75"/>
    <mergeCell ref="B141:B154"/>
    <mergeCell ref="J76:M76"/>
    <mergeCell ref="J77:M77"/>
    <mergeCell ref="G112:I112"/>
    <mergeCell ref="G135:P135"/>
    <mergeCell ref="G75:I75"/>
    <mergeCell ref="G156:I156"/>
    <mergeCell ref="G76:I76"/>
    <mergeCell ref="G77:I77"/>
    <mergeCell ref="G134:I134"/>
    <mergeCell ref="G78:I78"/>
    <mergeCell ref="G79:I79"/>
    <mergeCell ref="G101:I101"/>
    <mergeCell ref="J101:M101"/>
    <mergeCell ref="G89:I89"/>
    <mergeCell ref="J99:M99"/>
    <mergeCell ref="J156:M156"/>
    <mergeCell ref="G157:I157"/>
    <mergeCell ref="G109:I109"/>
    <mergeCell ref="J134:M134"/>
    <mergeCell ref="G133:I133"/>
    <mergeCell ref="J157:M157"/>
    <mergeCell ref="G158:I158"/>
    <mergeCell ref="J158:M158"/>
    <mergeCell ref="AG300:AG311"/>
    <mergeCell ref="G136:P136"/>
    <mergeCell ref="J170:M170"/>
    <mergeCell ref="G171:I171"/>
    <mergeCell ref="J171:M171"/>
    <mergeCell ref="G172:I172"/>
    <mergeCell ref="J172:M172"/>
    <mergeCell ref="G173:I173"/>
    <mergeCell ref="J173:M173"/>
    <mergeCell ref="G174:I174"/>
    <mergeCell ref="J174:M174"/>
    <mergeCell ref="G175:I175"/>
    <mergeCell ref="J175:M175"/>
    <mergeCell ref="G176:I176"/>
    <mergeCell ref="J176:M176"/>
    <mergeCell ref="G177:I177"/>
    <mergeCell ref="J177:M177"/>
    <mergeCell ref="G159:I159"/>
    <mergeCell ref="J159:M159"/>
    <mergeCell ref="AC142:AC153"/>
    <mergeCell ref="R142:R153"/>
    <mergeCell ref="G234:I234"/>
    <mergeCell ref="J234:M234"/>
    <mergeCell ref="J237:M237"/>
    <mergeCell ref="G238:I238"/>
    <mergeCell ref="G163:I163"/>
    <mergeCell ref="J163:M163"/>
    <mergeCell ref="G164:I164"/>
    <mergeCell ref="J164:M164"/>
    <mergeCell ref="G165:I165"/>
    <mergeCell ref="J165:M165"/>
    <mergeCell ref="G166:I166"/>
    <mergeCell ref="J166:M166"/>
    <mergeCell ref="G167:I167"/>
    <mergeCell ref="J167:M167"/>
    <mergeCell ref="G168:I168"/>
    <mergeCell ref="J168:M168"/>
    <mergeCell ref="G169:I169"/>
    <mergeCell ref="J169:M169"/>
    <mergeCell ref="G170:I170"/>
    <mergeCell ref="G178:I178"/>
    <mergeCell ref="J178:M178"/>
    <mergeCell ref="G179:I179"/>
    <mergeCell ref="J179:M179"/>
    <mergeCell ref="G180:I180"/>
    <mergeCell ref="G155:I155"/>
    <mergeCell ref="J155:M155"/>
    <mergeCell ref="P62:P75"/>
    <mergeCell ref="O62:O75"/>
    <mergeCell ref="N62:N75"/>
    <mergeCell ref="J85:M85"/>
    <mergeCell ref="J79:M79"/>
    <mergeCell ref="J81:M81"/>
    <mergeCell ref="G59:AG59"/>
    <mergeCell ref="G62:I74"/>
    <mergeCell ref="T63:T74"/>
    <mergeCell ref="V63:V74"/>
    <mergeCell ref="W63:W74"/>
    <mergeCell ref="X63:X74"/>
    <mergeCell ref="Q63:Q74"/>
    <mergeCell ref="AB63:AB74"/>
    <mergeCell ref="AC63:AC74"/>
    <mergeCell ref="S63:S74"/>
    <mergeCell ref="J62:M74"/>
    <mergeCell ref="U63:U74"/>
    <mergeCell ref="Z63:Z74"/>
    <mergeCell ref="Y63:Y74"/>
    <mergeCell ref="AA63:AA74"/>
    <mergeCell ref="AD62:AG75"/>
    <mergeCell ref="R63:R74"/>
    <mergeCell ref="AD76:AG76"/>
    <mergeCell ref="E62:E75"/>
    <mergeCell ref="D62:D75"/>
    <mergeCell ref="D141:D154"/>
    <mergeCell ref="E141:E154"/>
    <mergeCell ref="G141:I153"/>
    <mergeCell ref="J141:M153"/>
    <mergeCell ref="J83:M83"/>
    <mergeCell ref="G132:I132"/>
    <mergeCell ref="G154:I154"/>
    <mergeCell ref="G83:I83"/>
    <mergeCell ref="G80:I80"/>
    <mergeCell ref="J97:M97"/>
    <mergeCell ref="G85:I85"/>
    <mergeCell ref="G86:I86"/>
    <mergeCell ref="G100:I100"/>
    <mergeCell ref="G122:I122"/>
    <mergeCell ref="G105:I105"/>
    <mergeCell ref="G84:I84"/>
    <mergeCell ref="J80:M80"/>
    <mergeCell ref="G87:I87"/>
    <mergeCell ref="G81:I81"/>
    <mergeCell ref="G114:I114"/>
    <mergeCell ref="J78:M78"/>
    <mergeCell ref="O141:O153"/>
    <mergeCell ref="P141:P153"/>
    <mergeCell ref="Q142:Q153"/>
    <mergeCell ref="J132:M132"/>
    <mergeCell ref="J105:M105"/>
    <mergeCell ref="J107:M107"/>
    <mergeCell ref="J109:M109"/>
    <mergeCell ref="J110:M110"/>
    <mergeCell ref="J84:M84"/>
    <mergeCell ref="J86:M86"/>
    <mergeCell ref="J102:M102"/>
    <mergeCell ref="J104:M104"/>
    <mergeCell ref="J106:M106"/>
    <mergeCell ref="J130:M130"/>
    <mergeCell ref="J112:M112"/>
    <mergeCell ref="J98:M98"/>
    <mergeCell ref="J113:M113"/>
    <mergeCell ref="J133:M133"/>
    <mergeCell ref="J122:M122"/>
    <mergeCell ref="J127:M127"/>
    <mergeCell ref="J88:M88"/>
    <mergeCell ref="J115:M115"/>
    <mergeCell ref="J87:M87"/>
    <mergeCell ref="J180:M180"/>
    <mergeCell ref="G181:I181"/>
    <mergeCell ref="J181:M181"/>
    <mergeCell ref="G182:I182"/>
    <mergeCell ref="J182:M182"/>
    <mergeCell ref="G183:I183"/>
    <mergeCell ref="J183:M183"/>
    <mergeCell ref="G184:I184"/>
    <mergeCell ref="J184:M184"/>
    <mergeCell ref="G185:I185"/>
    <mergeCell ref="J185:M185"/>
    <mergeCell ref="G186:I186"/>
    <mergeCell ref="J186:M186"/>
    <mergeCell ref="G187:I187"/>
    <mergeCell ref="J187:M187"/>
    <mergeCell ref="G188:I188"/>
    <mergeCell ref="J188:M188"/>
    <mergeCell ref="G189:I189"/>
    <mergeCell ref="J189:M189"/>
    <mergeCell ref="G190:I190"/>
    <mergeCell ref="J190:M190"/>
    <mergeCell ref="G191:I191"/>
    <mergeCell ref="J191:M191"/>
    <mergeCell ref="G192:I192"/>
    <mergeCell ref="J192:M192"/>
    <mergeCell ref="G193:I193"/>
    <mergeCell ref="J193:M193"/>
    <mergeCell ref="G194:I194"/>
    <mergeCell ref="J194:M194"/>
    <mergeCell ref="G195:I195"/>
    <mergeCell ref="J195:M195"/>
    <mergeCell ref="G196:I196"/>
    <mergeCell ref="J196:M196"/>
    <mergeCell ref="G197:I197"/>
    <mergeCell ref="J197:M197"/>
    <mergeCell ref="G198:I198"/>
    <mergeCell ref="J198:M198"/>
    <mergeCell ref="G199:I199"/>
    <mergeCell ref="J199:M199"/>
    <mergeCell ref="G200:I200"/>
    <mergeCell ref="J200:M200"/>
    <mergeCell ref="G201:I201"/>
    <mergeCell ref="J201:M201"/>
    <mergeCell ref="G202:I202"/>
    <mergeCell ref="J202:M202"/>
    <mergeCell ref="G203:I203"/>
    <mergeCell ref="J203:M203"/>
    <mergeCell ref="G204:I204"/>
    <mergeCell ref="J204:M204"/>
    <mergeCell ref="G205:I205"/>
    <mergeCell ref="J205:M205"/>
    <mergeCell ref="G206:I206"/>
    <mergeCell ref="J206:M206"/>
    <mergeCell ref="G207:I207"/>
    <mergeCell ref="J207:M207"/>
    <mergeCell ref="G208:I208"/>
    <mergeCell ref="J208:M208"/>
    <mergeCell ref="G209:I209"/>
    <mergeCell ref="J209:M209"/>
    <mergeCell ref="G210:I210"/>
    <mergeCell ref="J210:M210"/>
    <mergeCell ref="G211:I211"/>
    <mergeCell ref="J211:M211"/>
    <mergeCell ref="G212:I212"/>
    <mergeCell ref="J212:M212"/>
    <mergeCell ref="G213:I213"/>
    <mergeCell ref="J213:M213"/>
    <mergeCell ref="G214:P214"/>
    <mergeCell ref="G215:P215"/>
    <mergeCell ref="G217:AG217"/>
    <mergeCell ref="D220:D233"/>
    <mergeCell ref="E220:E233"/>
    <mergeCell ref="G220:I232"/>
    <mergeCell ref="J220:M232"/>
    <mergeCell ref="O220:O232"/>
    <mergeCell ref="P220:P232"/>
    <mergeCell ref="Q221:Q232"/>
    <mergeCell ref="R221:R232"/>
    <mergeCell ref="S221:S232"/>
    <mergeCell ref="T221:T232"/>
    <mergeCell ref="V221:V232"/>
    <mergeCell ref="W221:W232"/>
    <mergeCell ref="X221:X232"/>
    <mergeCell ref="Z221:Z232"/>
    <mergeCell ref="AB221:AB232"/>
    <mergeCell ref="AC221:AC232"/>
    <mergeCell ref="AE221:AE232"/>
    <mergeCell ref="AF221:AF232"/>
    <mergeCell ref="AG221:AG232"/>
    <mergeCell ref="U221:U232"/>
    <mergeCell ref="G233:I233"/>
    <mergeCell ref="G244:I244"/>
    <mergeCell ref="J244:M244"/>
    <mergeCell ref="G245:I245"/>
    <mergeCell ref="J245:M245"/>
    <mergeCell ref="G246:I246"/>
    <mergeCell ref="J238:M238"/>
    <mergeCell ref="G239:I239"/>
    <mergeCell ref="G255:I255"/>
    <mergeCell ref="J255:M255"/>
    <mergeCell ref="J246:M246"/>
    <mergeCell ref="G247:I247"/>
    <mergeCell ref="J247:M247"/>
    <mergeCell ref="G248:I248"/>
    <mergeCell ref="J248:M248"/>
    <mergeCell ref="G249:I249"/>
    <mergeCell ref="J249:M249"/>
    <mergeCell ref="G250:I250"/>
    <mergeCell ref="J250:M250"/>
    <mergeCell ref="J253:M253"/>
    <mergeCell ref="G254:I254"/>
    <mergeCell ref="J254:M254"/>
    <mergeCell ref="G256:I256"/>
    <mergeCell ref="J256:M256"/>
    <mergeCell ref="G257:I257"/>
    <mergeCell ref="J257:M257"/>
    <mergeCell ref="G258:I258"/>
    <mergeCell ref="J258:M258"/>
    <mergeCell ref="G259:I259"/>
    <mergeCell ref="J259:M259"/>
    <mergeCell ref="G260:I260"/>
    <mergeCell ref="J260:M260"/>
    <mergeCell ref="G261:I261"/>
    <mergeCell ref="J261:M261"/>
    <mergeCell ref="G262:I262"/>
    <mergeCell ref="J262:M262"/>
    <mergeCell ref="G263:I263"/>
    <mergeCell ref="J263:M263"/>
    <mergeCell ref="G264:I264"/>
    <mergeCell ref="J264:M264"/>
    <mergeCell ref="G265:I265"/>
    <mergeCell ref="J265:M265"/>
    <mergeCell ref="G266:I266"/>
    <mergeCell ref="J266:M266"/>
    <mergeCell ref="G267:I267"/>
    <mergeCell ref="J267:M267"/>
    <mergeCell ref="G268:I268"/>
    <mergeCell ref="J268:M268"/>
    <mergeCell ref="G269:I269"/>
    <mergeCell ref="J269:M269"/>
    <mergeCell ref="G270:I270"/>
    <mergeCell ref="J270:M270"/>
    <mergeCell ref="G271:I271"/>
    <mergeCell ref="J271:M271"/>
    <mergeCell ref="G272:I272"/>
    <mergeCell ref="J272:M272"/>
    <mergeCell ref="G273:I273"/>
    <mergeCell ref="J273:M273"/>
    <mergeCell ref="G274:I274"/>
    <mergeCell ref="J274:M274"/>
    <mergeCell ref="G275:I275"/>
    <mergeCell ref="J275:M275"/>
    <mergeCell ref="G276:I276"/>
    <mergeCell ref="J276:M276"/>
    <mergeCell ref="G277:I277"/>
    <mergeCell ref="J277:M277"/>
    <mergeCell ref="G278:I278"/>
    <mergeCell ref="J278:M278"/>
    <mergeCell ref="G279:I279"/>
    <mergeCell ref="J279:M279"/>
    <mergeCell ref="G280:I280"/>
    <mergeCell ref="J280:M280"/>
    <mergeCell ref="G281:I281"/>
    <mergeCell ref="J281:M281"/>
    <mergeCell ref="G282:I282"/>
    <mergeCell ref="J282:M282"/>
    <mergeCell ref="G283:I283"/>
    <mergeCell ref="J283:M283"/>
    <mergeCell ref="G284:I284"/>
    <mergeCell ref="J284:M284"/>
    <mergeCell ref="G285:I285"/>
    <mergeCell ref="J285:M285"/>
    <mergeCell ref="G286:I286"/>
    <mergeCell ref="J286:M286"/>
    <mergeCell ref="G287:I287"/>
    <mergeCell ref="J287:M287"/>
    <mergeCell ref="G288:I288"/>
    <mergeCell ref="J288:M288"/>
    <mergeCell ref="G289:I289"/>
    <mergeCell ref="J289:M289"/>
    <mergeCell ref="G290:I290"/>
    <mergeCell ref="J290:M290"/>
    <mergeCell ref="G291:I291"/>
    <mergeCell ref="J291:M291"/>
    <mergeCell ref="G292:I292"/>
    <mergeCell ref="J292:M292"/>
    <mergeCell ref="G293:P293"/>
    <mergeCell ref="G294:P294"/>
    <mergeCell ref="G296:AG296"/>
    <mergeCell ref="V300:V311"/>
    <mergeCell ref="W300:W311"/>
    <mergeCell ref="X300:X311"/>
    <mergeCell ref="Z300:Z311"/>
    <mergeCell ref="AB300:AB311"/>
    <mergeCell ref="AC300:AC311"/>
    <mergeCell ref="AE300:AE311"/>
    <mergeCell ref="AF300:AF311"/>
    <mergeCell ref="D299:D312"/>
    <mergeCell ref="E299:E312"/>
    <mergeCell ref="G299:I311"/>
    <mergeCell ref="J299:M311"/>
    <mergeCell ref="O299:O311"/>
    <mergeCell ref="P299:P311"/>
    <mergeCell ref="Q300:Q311"/>
    <mergeCell ref="R300:R311"/>
    <mergeCell ref="S300:S311"/>
    <mergeCell ref="G312:I312"/>
    <mergeCell ref="G313:I313"/>
    <mergeCell ref="J313:M313"/>
    <mergeCell ref="G314:I314"/>
    <mergeCell ref="J314:M314"/>
    <mergeCell ref="G315:I315"/>
    <mergeCell ref="J315:M315"/>
    <mergeCell ref="U300:U311"/>
    <mergeCell ref="G316:I316"/>
    <mergeCell ref="J316:M316"/>
    <mergeCell ref="T300:T311"/>
    <mergeCell ref="G318:I318"/>
    <mergeCell ref="G317:I317"/>
    <mergeCell ref="J317:M317"/>
    <mergeCell ref="J318:M318"/>
    <mergeCell ref="G325:I325"/>
    <mergeCell ref="J325:M325"/>
    <mergeCell ref="G326:I326"/>
    <mergeCell ref="J326:M326"/>
    <mergeCell ref="G327:I327"/>
    <mergeCell ref="J327:M327"/>
    <mergeCell ref="J324:M324"/>
    <mergeCell ref="G319:I319"/>
    <mergeCell ref="J319:M319"/>
    <mergeCell ref="G320:I320"/>
    <mergeCell ref="J320:M320"/>
    <mergeCell ref="G321:I321"/>
    <mergeCell ref="J321:M321"/>
    <mergeCell ref="G322:I322"/>
    <mergeCell ref="J322:M322"/>
    <mergeCell ref="G323:I323"/>
    <mergeCell ref="J323:M323"/>
    <mergeCell ref="G328:I328"/>
    <mergeCell ref="J328:M328"/>
    <mergeCell ref="G324:I324"/>
    <mergeCell ref="G329:I329"/>
    <mergeCell ref="J329:M329"/>
    <mergeCell ref="G330:I330"/>
    <mergeCell ref="J330:M330"/>
    <mergeCell ref="G331:I331"/>
    <mergeCell ref="J331:M331"/>
    <mergeCell ref="G332:I332"/>
    <mergeCell ref="J332:M332"/>
    <mergeCell ref="G333:I333"/>
    <mergeCell ref="J333:M333"/>
    <mergeCell ref="G334:I334"/>
    <mergeCell ref="J334:M334"/>
    <mergeCell ref="G335:I335"/>
    <mergeCell ref="J335:M335"/>
    <mergeCell ref="G336:I336"/>
    <mergeCell ref="J336:M336"/>
    <mergeCell ref="G337:I337"/>
    <mergeCell ref="J337:M337"/>
    <mergeCell ref="G338:I338"/>
    <mergeCell ref="J338:M338"/>
    <mergeCell ref="G339:I339"/>
    <mergeCell ref="J339:M339"/>
    <mergeCell ref="G340:I340"/>
    <mergeCell ref="J340:M340"/>
    <mergeCell ref="G341:I341"/>
    <mergeCell ref="J341:M341"/>
    <mergeCell ref="G351:I351"/>
    <mergeCell ref="J351:M351"/>
    <mergeCell ref="G342:I342"/>
    <mergeCell ref="J342:M342"/>
    <mergeCell ref="G343:I343"/>
    <mergeCell ref="J343:M343"/>
    <mergeCell ref="G344:I344"/>
    <mergeCell ref="J344:M344"/>
    <mergeCell ref="G345:I345"/>
    <mergeCell ref="J345:M345"/>
    <mergeCell ref="G346:I346"/>
    <mergeCell ref="J346:M346"/>
    <mergeCell ref="G359:I359"/>
    <mergeCell ref="J359:M359"/>
    <mergeCell ref="G360:I360"/>
    <mergeCell ref="J360:M360"/>
    <mergeCell ref="G361:I361"/>
    <mergeCell ref="J361:M361"/>
    <mergeCell ref="G362:I362"/>
    <mergeCell ref="J362:M362"/>
    <mergeCell ref="G363:I363"/>
    <mergeCell ref="J363:M363"/>
    <mergeCell ref="G373:P373"/>
    <mergeCell ref="G364:I364"/>
    <mergeCell ref="J364:M364"/>
    <mergeCell ref="G365:I365"/>
    <mergeCell ref="J365:M365"/>
    <mergeCell ref="G366:I366"/>
    <mergeCell ref="J366:M366"/>
    <mergeCell ref="G367:I367"/>
    <mergeCell ref="J367:M367"/>
    <mergeCell ref="G368:I368"/>
    <mergeCell ref="J368:M368"/>
    <mergeCell ref="G369:I369"/>
    <mergeCell ref="J369:M369"/>
    <mergeCell ref="G370:I370"/>
    <mergeCell ref="J370:M370"/>
    <mergeCell ref="G371:I371"/>
    <mergeCell ref="J371:M371"/>
    <mergeCell ref="G372:P372"/>
    <mergeCell ref="J356:M356"/>
    <mergeCell ref="G357:I357"/>
    <mergeCell ref="J357:M357"/>
    <mergeCell ref="G358:I358"/>
    <mergeCell ref="J358:M358"/>
    <mergeCell ref="G349:I349"/>
    <mergeCell ref="AD82:AG82"/>
    <mergeCell ref="AD94:AG94"/>
    <mergeCell ref="G352:I352"/>
    <mergeCell ref="J352:M352"/>
    <mergeCell ref="G353:I353"/>
    <mergeCell ref="J353:M353"/>
    <mergeCell ref="G354:I354"/>
    <mergeCell ref="J354:M354"/>
    <mergeCell ref="G355:I355"/>
    <mergeCell ref="J355:M355"/>
    <mergeCell ref="G356:I356"/>
    <mergeCell ref="G347:I347"/>
    <mergeCell ref="J347:M347"/>
    <mergeCell ref="G348:I348"/>
    <mergeCell ref="J348:M348"/>
    <mergeCell ref="J349:M349"/>
    <mergeCell ref="G350:I350"/>
    <mergeCell ref="J350:M350"/>
    <mergeCell ref="G128:I128"/>
    <mergeCell ref="G129:I129"/>
    <mergeCell ref="G131:I131"/>
    <mergeCell ref="J120:M120"/>
    <mergeCell ref="J121:M121"/>
    <mergeCell ref="J123:M123"/>
    <mergeCell ref="J124:M124"/>
    <mergeCell ref="J125:M125"/>
    <mergeCell ref="J126:M126"/>
    <mergeCell ref="J128:M128"/>
    <mergeCell ref="J129:M129"/>
    <mergeCell ref="J131:M131"/>
    <mergeCell ref="G120:I120"/>
    <mergeCell ref="G121:I121"/>
    <mergeCell ref="G123:I123"/>
    <mergeCell ref="G124:I124"/>
    <mergeCell ref="G125:I125"/>
    <mergeCell ref="G127:I127"/>
    <mergeCell ref="G130:I130"/>
    <mergeCell ref="AD87:AG87"/>
    <mergeCell ref="AD88:AG88"/>
    <mergeCell ref="G90:I90"/>
    <mergeCell ref="J91:M91"/>
    <mergeCell ref="G96:I96"/>
    <mergeCell ref="J96:M96"/>
    <mergeCell ref="AD96:AG96"/>
    <mergeCell ref="J100:M100"/>
    <mergeCell ref="G93:I93"/>
    <mergeCell ref="J92:M92"/>
    <mergeCell ref="G92:I92"/>
    <mergeCell ref="G94:I94"/>
    <mergeCell ref="J94:M94"/>
    <mergeCell ref="AD97:AG97"/>
    <mergeCell ref="AD98:AG98"/>
    <mergeCell ref="AD99:AG99"/>
    <mergeCell ref="G91:I91"/>
    <mergeCell ref="G88:I88"/>
    <mergeCell ref="J90:M90"/>
    <mergeCell ref="J89:M89"/>
    <mergeCell ref="J95:M95"/>
    <mergeCell ref="J93:M93"/>
    <mergeCell ref="G97:I97"/>
    <mergeCell ref="G99:I99"/>
    <mergeCell ref="G82:I82"/>
    <mergeCell ref="J82:M82"/>
    <mergeCell ref="J111:M111"/>
    <mergeCell ref="G116:I116"/>
    <mergeCell ref="G117:I117"/>
    <mergeCell ref="G118:I118"/>
    <mergeCell ref="G119:I119"/>
    <mergeCell ref="J116:M116"/>
    <mergeCell ref="J117:M117"/>
    <mergeCell ref="J118:M118"/>
    <mergeCell ref="J119:M119"/>
    <mergeCell ref="G108:I108"/>
    <mergeCell ref="J108:M108"/>
    <mergeCell ref="G111:I111"/>
    <mergeCell ref="G103:I103"/>
    <mergeCell ref="J103:M103"/>
    <mergeCell ref="G106:I106"/>
    <mergeCell ref="G95:I95"/>
    <mergeCell ref="G98:I98"/>
    <mergeCell ref="G113:I113"/>
    <mergeCell ref="G102:I102"/>
    <mergeCell ref="G104:I104"/>
    <mergeCell ref="G110:I110"/>
    <mergeCell ref="G107:I107"/>
  </mergeCells>
  <phoneticPr fontId="1" type="noConversion"/>
  <hyperlinks>
    <hyperlink ref="K13" r:id="rId1" xr:uid="{00000000-0004-0000-0000-000000000000}"/>
  </hyperlinks>
  <printOptions verticalCentered="1"/>
  <pageMargins left="0.9" right="0.25" top="0.2" bottom="0.2" header="0.25" footer="0.25"/>
  <pageSetup paperSize="231" scale="94" orientation="landscape" r:id="rId2"/>
  <headerFooter alignWithMargins="0"/>
  <drawing r:id="rId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CURB RAMPS</vt:lpstr>
      <vt:lpstr>'CURB RAMPS'!Print_Area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Wilczak, Joseph</cp:lastModifiedBy>
  <cp:lastPrinted>2010-10-18T15:31:47Z</cp:lastPrinted>
  <dcterms:created xsi:type="dcterms:W3CDTF">2004-11-29T18:07:26Z</dcterms:created>
  <dcterms:modified xsi:type="dcterms:W3CDTF">2025-12-30T20:25:48Z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